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defaultThemeVersion="124226"/>
  <bookViews>
    <workbookView xWindow="585" yWindow="75" windowWidth="12915" windowHeight="8760" tabRatio="718"/>
  </bookViews>
  <sheets>
    <sheet name="cp1" sheetId="10" r:id="rId1"/>
    <sheet name="lignes" sheetId="6" r:id="rId2"/>
    <sheet name="colonnes" sheetId="7" r:id="rId3"/>
    <sheet name="cp2" sheetId="13" r:id="rId4"/>
  </sheets>
  <definedNames>
    <definedName name="c_1">'cp2'!$C$2</definedName>
    <definedName name="c_10">'cp2'!$L$2</definedName>
    <definedName name="c_2">'cp2'!$D$2</definedName>
    <definedName name="c_3">'cp2'!$E$2</definedName>
    <definedName name="c_4">'cp2'!$F$2</definedName>
    <definedName name="c_5">'cp2'!$G$2</definedName>
    <definedName name="c_6">'cp2'!$H$2</definedName>
    <definedName name="c_7">'cp2'!$I$2</definedName>
    <definedName name="c_8">'cp2'!$J$2</definedName>
    <definedName name="c_9">'cp2'!$K$2</definedName>
    <definedName name="col_1">lignes!$C$2</definedName>
    <definedName name="col_10">lignes!$L$2</definedName>
    <definedName name="col_11">lignes!$M$2</definedName>
    <definedName name="col_12">lignes!$N$2</definedName>
    <definedName name="col_13">lignes!$O$2</definedName>
    <definedName name="col_14">lignes!$P$2</definedName>
    <definedName name="col_15">lignes!$Q$2</definedName>
    <definedName name="col_16">lignes!$R$2</definedName>
    <definedName name="col_17">lignes!$S$2</definedName>
    <definedName name="col_18">lignes!#REF!</definedName>
    <definedName name="col_19">lignes!$T$2</definedName>
    <definedName name="col_2">lignes!$D$2</definedName>
    <definedName name="col_3">lignes!$E$2</definedName>
    <definedName name="col_4">lignes!$F$2</definedName>
    <definedName name="col_5">lignes!$G$2</definedName>
    <definedName name="col_6">lignes!$H$2</definedName>
    <definedName name="col_7">lignes!$I$2</definedName>
    <definedName name="col_8">lignes!$J$2</definedName>
    <definedName name="col_9">lignes!$K$2</definedName>
    <definedName name="colonne__1">'cp1'!$C$2</definedName>
    <definedName name="colonne__10">'cp1'!$L$2</definedName>
    <definedName name="colonne__2">'cp1'!$D$2</definedName>
    <definedName name="colonne__3">'cp1'!$E$2</definedName>
    <definedName name="colonne__4">'cp1'!$F$2</definedName>
    <definedName name="colonne__5">'cp1'!$G$2</definedName>
    <definedName name="colonne__6">'cp1'!$H$2</definedName>
    <definedName name="colonne__7">'cp1'!$I$2</definedName>
    <definedName name="colonne__8">'cp1'!$J$2</definedName>
    <definedName name="colonne__9">'cp1'!$K$2</definedName>
    <definedName name="colonne_1">colonnes!$C$2</definedName>
    <definedName name="colonne_10">colonnes!$L$2</definedName>
    <definedName name="colonne_11">colonnes!$M$2</definedName>
    <definedName name="colonne_12">colonnes!$N$2</definedName>
    <definedName name="colonne_13">colonnes!$O$2</definedName>
    <definedName name="colonne_14">colonnes!$P$2</definedName>
    <definedName name="colonne_15">colonnes!$Q$2</definedName>
    <definedName name="colonne_16">colonnes!$R$2</definedName>
    <definedName name="colonne_17">colonnes!$S$2</definedName>
    <definedName name="colonne_18">colonnes!$T$2</definedName>
    <definedName name="colonne_19">colonnes!$U$2</definedName>
    <definedName name="colonne_2">colonnes!$D$2</definedName>
    <definedName name="colonne_3">colonnes!$E$2</definedName>
    <definedName name="colonne_4">colonnes!$F$2</definedName>
    <definedName name="colonne_5">colonnes!$G$2</definedName>
    <definedName name="colonne_6">colonnes!$H$2</definedName>
    <definedName name="colonne_7">colonnes!$I$2</definedName>
    <definedName name="colonne_8">colonnes!$J$2</definedName>
    <definedName name="colonne_9">colonnes!$K$2</definedName>
    <definedName name="l_1">'cp2'!$B$3</definedName>
    <definedName name="l_2">'cp2'!$B$4</definedName>
    <definedName name="l_3">'cp2'!$B$5</definedName>
    <definedName name="l_4">'cp2'!$B$6</definedName>
    <definedName name="l_5">'cp2'!$B$7</definedName>
    <definedName name="l_6">'cp2'!$B$8</definedName>
    <definedName name="l_7">'cp2'!$B$9</definedName>
    <definedName name="lig_1">lignes!$B$3</definedName>
    <definedName name="lig_10">lignes!$B$12</definedName>
    <definedName name="lig_11">lignes!$B$13</definedName>
    <definedName name="lig_2">lignes!$B$4</definedName>
    <definedName name="lig_3">lignes!$B$5</definedName>
    <definedName name="lig_4">lignes!$B$6</definedName>
    <definedName name="lig_5">lignes!$B$7</definedName>
    <definedName name="lig_6">lignes!$B$8</definedName>
    <definedName name="lig_7">lignes!$B$9</definedName>
    <definedName name="lig_8">lignes!$B$10</definedName>
    <definedName name="lig_9">lignes!$B$11</definedName>
    <definedName name="lign_1">'cp2'!$B$3</definedName>
    <definedName name="ligne__1">'cp1'!$B$3</definedName>
    <definedName name="ligne__2">'cp1'!$B$4</definedName>
    <definedName name="ligne__3">'cp1'!$B$5</definedName>
    <definedName name="ligne__4">'cp1'!$B$6</definedName>
    <definedName name="ligne__5">'cp1'!$B$7</definedName>
    <definedName name="ligne__6">'cp1'!$B$8</definedName>
    <definedName name="ligne_1">colonnes!$B$3</definedName>
    <definedName name="ligne_10">colonnes!$B$12</definedName>
    <definedName name="ligne_11">colonnes!$B$13</definedName>
    <definedName name="ligne_2">colonnes!$B$4</definedName>
    <definedName name="ligne_3">colonnes!$B$5</definedName>
    <definedName name="ligne_4">colonnes!$B$6</definedName>
    <definedName name="ligne_5">colonnes!$B$7</definedName>
    <definedName name="ligne_6">colonnes!$B$8</definedName>
    <definedName name="ligne_7">colonnes!$B$9</definedName>
    <definedName name="ligne_8">colonnes!$B$10</definedName>
    <definedName name="ligne_9">colonnes!$B$11</definedName>
    <definedName name="_xlnm.Print_Area" localSheetId="2">colonnes!$A$1:$U$13</definedName>
    <definedName name="_xlnm.Print_Area" localSheetId="0">'cp1'!$A$1:$L$8</definedName>
    <definedName name="_xlnm.Print_Area" localSheetId="3">'cp2'!$A$1:$L$9</definedName>
    <definedName name="_xlnm.Print_Area" localSheetId="1">lignes!$A$1:$T$13</definedName>
  </definedNames>
  <calcPr calcId="125725"/>
</workbook>
</file>

<file path=xl/calcChain.xml><?xml version="1.0" encoding="utf-8"?>
<calcChain xmlns="http://schemas.openxmlformats.org/spreadsheetml/2006/main">
  <c r="C6" i="6"/>
  <c r="C5"/>
  <c r="C4"/>
  <c r="D4"/>
  <c r="E6"/>
  <c r="L3" i="13"/>
  <c r="L9"/>
  <c r="L8"/>
  <c r="L7"/>
  <c r="L6"/>
  <c r="L5"/>
  <c r="L4"/>
  <c r="K3"/>
  <c r="K9"/>
  <c r="K8"/>
  <c r="K7"/>
  <c r="K6"/>
  <c r="K5"/>
  <c r="K4"/>
  <c r="J3"/>
  <c r="J9"/>
  <c r="J8"/>
  <c r="J7"/>
  <c r="J6"/>
  <c r="J5"/>
  <c r="J4"/>
  <c r="I3"/>
  <c r="I9"/>
  <c r="I8"/>
  <c r="I7"/>
  <c r="I6"/>
  <c r="I5"/>
  <c r="I4"/>
  <c r="H3"/>
  <c r="H9"/>
  <c r="H8"/>
  <c r="H7"/>
  <c r="H6"/>
  <c r="H5"/>
  <c r="H4"/>
  <c r="G3"/>
  <c r="G9"/>
  <c r="G8"/>
  <c r="G7"/>
  <c r="G6"/>
  <c r="G5"/>
  <c r="G4"/>
  <c r="F9"/>
  <c r="F8"/>
  <c r="F7"/>
  <c r="F6"/>
  <c r="F5"/>
  <c r="F4"/>
  <c r="F3"/>
  <c r="E9"/>
  <c r="E8"/>
  <c r="E7"/>
  <c r="E6"/>
  <c r="E5"/>
  <c r="E4"/>
  <c r="E3"/>
  <c r="D9"/>
  <c r="D8"/>
  <c r="D7"/>
  <c r="D6"/>
  <c r="D5"/>
  <c r="D4"/>
  <c r="D3"/>
  <c r="C9"/>
  <c r="C8"/>
  <c r="C7"/>
  <c r="C6"/>
  <c r="C5"/>
  <c r="C4"/>
  <c r="C3"/>
  <c r="L8" i="10"/>
  <c r="K8"/>
  <c r="J8"/>
  <c r="I8"/>
  <c r="H8"/>
  <c r="G8"/>
  <c r="F8"/>
  <c r="E8"/>
  <c r="D8"/>
  <c r="C8"/>
  <c r="L7"/>
  <c r="K7"/>
  <c r="J7"/>
  <c r="I7"/>
  <c r="H7"/>
  <c r="G7"/>
  <c r="F7"/>
  <c r="E7"/>
  <c r="D7"/>
  <c r="C7"/>
  <c r="L6"/>
  <c r="K6"/>
  <c r="J6"/>
  <c r="I6"/>
  <c r="H6"/>
  <c r="G6"/>
  <c r="F6"/>
  <c r="E6"/>
  <c r="D6"/>
  <c r="C6"/>
  <c r="L5"/>
  <c r="K5"/>
  <c r="J5"/>
  <c r="I5"/>
  <c r="H5"/>
  <c r="G5"/>
  <c r="F5"/>
  <c r="E5"/>
  <c r="D5"/>
  <c r="C5"/>
  <c r="L4"/>
  <c r="K4"/>
  <c r="J4"/>
  <c r="I4"/>
  <c r="H4"/>
  <c r="G4"/>
  <c r="F4"/>
  <c r="E4"/>
  <c r="D4"/>
  <c r="C4"/>
  <c r="L3"/>
  <c r="K3"/>
  <c r="J3"/>
  <c r="I3"/>
  <c r="H3"/>
  <c r="G3"/>
  <c r="F3"/>
  <c r="E3"/>
  <c r="D3"/>
  <c r="C3"/>
  <c r="E3" i="7"/>
  <c r="D3"/>
  <c r="C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U9"/>
  <c r="T9"/>
  <c r="S9"/>
  <c r="R9"/>
  <c r="Q9"/>
  <c r="P9"/>
  <c r="O9"/>
  <c r="N9"/>
  <c r="M9"/>
  <c r="L9"/>
  <c r="K9"/>
  <c r="J9"/>
  <c r="I9"/>
  <c r="H9"/>
  <c r="G9"/>
  <c r="F9"/>
  <c r="E9"/>
  <c r="D9"/>
  <c r="C9"/>
  <c r="U8"/>
  <c r="T8"/>
  <c r="S8"/>
  <c r="R8"/>
  <c r="Q8"/>
  <c r="P8"/>
  <c r="O8"/>
  <c r="N8"/>
  <c r="M8"/>
  <c r="L8"/>
  <c r="K8"/>
  <c r="J8"/>
  <c r="I8"/>
  <c r="H8"/>
  <c r="G8"/>
  <c r="F8"/>
  <c r="E8"/>
  <c r="D8"/>
  <c r="C8"/>
  <c r="U7"/>
  <c r="T7"/>
  <c r="S7"/>
  <c r="R7"/>
  <c r="Q7"/>
  <c r="P7"/>
  <c r="O7"/>
  <c r="N7"/>
  <c r="M7"/>
  <c r="L7"/>
  <c r="K7"/>
  <c r="J7"/>
  <c r="I7"/>
  <c r="H7"/>
  <c r="G7"/>
  <c r="F7"/>
  <c r="E7"/>
  <c r="D7"/>
  <c r="C7"/>
  <c r="U6"/>
  <c r="T6"/>
  <c r="S6"/>
  <c r="R6"/>
  <c r="Q6"/>
  <c r="P6"/>
  <c r="O6"/>
  <c r="N6"/>
  <c r="M6"/>
  <c r="L6"/>
  <c r="K6"/>
  <c r="J6"/>
  <c r="I6"/>
  <c r="H6"/>
  <c r="G6"/>
  <c r="F6"/>
  <c r="E6"/>
  <c r="D6"/>
  <c r="C6"/>
  <c r="U5"/>
  <c r="T5"/>
  <c r="S5"/>
  <c r="R5"/>
  <c r="Q5"/>
  <c r="P5"/>
  <c r="O5"/>
  <c r="N5"/>
  <c r="M5"/>
  <c r="L5"/>
  <c r="K5"/>
  <c r="J5"/>
  <c r="I5"/>
  <c r="H5"/>
  <c r="G5"/>
  <c r="F5"/>
  <c r="E5"/>
  <c r="D5"/>
  <c r="C5"/>
  <c r="U4"/>
  <c r="T4"/>
  <c r="S4"/>
  <c r="R4"/>
  <c r="Q4"/>
  <c r="P4"/>
  <c r="O4"/>
  <c r="N4"/>
  <c r="M4"/>
  <c r="L4"/>
  <c r="K4"/>
  <c r="J4"/>
  <c r="I4"/>
  <c r="H4"/>
  <c r="G4"/>
  <c r="F4"/>
  <c r="E4"/>
  <c r="D4"/>
  <c r="C4"/>
  <c r="U3"/>
  <c r="T3"/>
  <c r="S3"/>
  <c r="R3"/>
  <c r="Q3"/>
  <c r="P3"/>
  <c r="O3"/>
  <c r="N3"/>
  <c r="M3"/>
  <c r="L3"/>
  <c r="K3"/>
  <c r="J3"/>
  <c r="I3"/>
  <c r="H3"/>
  <c r="G3"/>
  <c r="F3"/>
  <c r="T3" i="6"/>
  <c r="T13"/>
  <c r="T12"/>
  <c r="T11"/>
  <c r="T10"/>
  <c r="T9"/>
  <c r="T8"/>
  <c r="T7"/>
  <c r="T6"/>
  <c r="T5"/>
  <c r="T4"/>
  <c r="S3"/>
  <c r="S13"/>
  <c r="S12"/>
  <c r="S11"/>
  <c r="S10"/>
  <c r="S9"/>
  <c r="S8"/>
  <c r="S7"/>
  <c r="S6"/>
  <c r="S5"/>
  <c r="S4"/>
  <c r="R4"/>
  <c r="R3"/>
  <c r="R13"/>
  <c r="R12"/>
  <c r="R11"/>
  <c r="R10"/>
  <c r="R9"/>
  <c r="R8"/>
  <c r="R7"/>
  <c r="R6"/>
  <c r="R5"/>
  <c r="Q3"/>
  <c r="Q13"/>
  <c r="Q12"/>
  <c r="Q11"/>
  <c r="Q10"/>
  <c r="Q9"/>
  <c r="Q8"/>
  <c r="Q7"/>
  <c r="Q6"/>
  <c r="Q5"/>
  <c r="Q4"/>
  <c r="P3"/>
  <c r="P13"/>
  <c r="P12"/>
  <c r="P11"/>
  <c r="P10"/>
  <c r="P9"/>
  <c r="P8"/>
  <c r="P7"/>
  <c r="P6"/>
  <c r="P5"/>
  <c r="P4"/>
  <c r="O3"/>
  <c r="O13"/>
  <c r="O12"/>
  <c r="O11"/>
  <c r="O10"/>
  <c r="O9"/>
  <c r="O8"/>
  <c r="O7"/>
  <c r="O6"/>
  <c r="O5"/>
  <c r="O4"/>
  <c r="N3"/>
  <c r="N13"/>
  <c r="N12"/>
  <c r="N11"/>
  <c r="N10"/>
  <c r="N9"/>
  <c r="N8"/>
  <c r="N7"/>
  <c r="N6"/>
  <c r="N5"/>
  <c r="N4"/>
  <c r="M3"/>
  <c r="M13"/>
  <c r="M12"/>
  <c r="M11"/>
  <c r="M10"/>
  <c r="M9"/>
  <c r="M8"/>
  <c r="M7"/>
  <c r="M6"/>
  <c r="M5"/>
  <c r="M4"/>
  <c r="L3"/>
  <c r="L13"/>
  <c r="L12"/>
  <c r="L11"/>
  <c r="L10"/>
  <c r="L9"/>
  <c r="L8"/>
  <c r="L7"/>
  <c r="L6"/>
  <c r="L5"/>
  <c r="L4"/>
  <c r="K3"/>
  <c r="K13"/>
  <c r="K12"/>
  <c r="K11"/>
  <c r="K10"/>
  <c r="K9"/>
  <c r="K8"/>
  <c r="K7"/>
  <c r="K6"/>
  <c r="K5"/>
  <c r="K4"/>
  <c r="J3"/>
  <c r="J13"/>
  <c r="J12"/>
  <c r="J11"/>
  <c r="J10"/>
  <c r="J9"/>
  <c r="J8"/>
  <c r="J7"/>
  <c r="J6"/>
  <c r="J5"/>
  <c r="J4"/>
  <c r="I13"/>
  <c r="I12"/>
  <c r="I11"/>
  <c r="I10"/>
  <c r="I9"/>
  <c r="I8"/>
  <c r="I7"/>
  <c r="I6"/>
  <c r="I5"/>
  <c r="I4"/>
  <c r="I3"/>
  <c r="H13"/>
  <c r="H12"/>
  <c r="H11"/>
  <c r="H10"/>
  <c r="H9"/>
  <c r="H8"/>
  <c r="H7"/>
  <c r="H6"/>
  <c r="H5"/>
  <c r="H4"/>
  <c r="H3"/>
  <c r="G13"/>
  <c r="G12"/>
  <c r="G11"/>
  <c r="G10"/>
  <c r="G9"/>
  <c r="G8"/>
  <c r="G7"/>
  <c r="G6"/>
  <c r="G5"/>
  <c r="G4"/>
  <c r="G3"/>
  <c r="F13"/>
  <c r="F12"/>
  <c r="F11"/>
  <c r="F10"/>
  <c r="F9"/>
  <c r="F8"/>
  <c r="F7"/>
  <c r="F6"/>
  <c r="F5"/>
  <c r="F4"/>
  <c r="F3"/>
  <c r="E13"/>
  <c r="E12"/>
  <c r="E11"/>
  <c r="E10"/>
  <c r="E9"/>
  <c r="E8"/>
  <c r="E7"/>
  <c r="E5"/>
  <c r="E4"/>
  <c r="E3"/>
  <c r="D13"/>
  <c r="D12"/>
  <c r="D11"/>
  <c r="C13"/>
  <c r="C12"/>
  <c r="C11"/>
  <c r="D10"/>
  <c r="D9"/>
  <c r="D8"/>
  <c r="D7"/>
  <c r="D6"/>
  <c r="D5"/>
  <c r="D3"/>
  <c r="C10"/>
  <c r="C9"/>
  <c r="C8"/>
  <c r="C7"/>
  <c r="C3"/>
</calcChain>
</file>

<file path=xl/sharedStrings.xml><?xml version="1.0" encoding="utf-8"?>
<sst xmlns="http://schemas.openxmlformats.org/spreadsheetml/2006/main" count="92" uniqueCount="49">
  <si>
    <t>eu</t>
  </si>
  <si>
    <t>on</t>
  </si>
  <si>
    <t>ou</t>
  </si>
  <si>
    <t>oi</t>
  </si>
  <si>
    <t>au</t>
  </si>
  <si>
    <t>eau</t>
  </si>
  <si>
    <t>an</t>
  </si>
  <si>
    <t>en</t>
  </si>
  <si>
    <t>in</t>
  </si>
  <si>
    <t>ain</t>
  </si>
  <si>
    <t>ein</t>
  </si>
  <si>
    <t>un</t>
  </si>
  <si>
    <t>ai</t>
  </si>
  <si>
    <t>ei</t>
  </si>
  <si>
    <t>oin</t>
  </si>
  <si>
    <t>b</t>
  </si>
  <si>
    <t>f</t>
  </si>
  <si>
    <t>l</t>
  </si>
  <si>
    <t>m</t>
  </si>
  <si>
    <t>tr</t>
  </si>
  <si>
    <t>cl</t>
  </si>
  <si>
    <t>ch</t>
  </si>
  <si>
    <t>a</t>
  </si>
  <si>
    <t>o</t>
  </si>
  <si>
    <t>i</t>
  </si>
  <si>
    <t>e</t>
  </si>
  <si>
    <t>n</t>
  </si>
  <si>
    <t>s</t>
  </si>
  <si>
    <t>r</t>
  </si>
  <si>
    <t>ien</t>
  </si>
  <si>
    <t>t</t>
  </si>
  <si>
    <t>u</t>
  </si>
  <si>
    <t>ph</t>
  </si>
  <si>
    <t>gn</t>
  </si>
  <si>
    <t>d</t>
  </si>
  <si>
    <t>é</t>
  </si>
  <si>
    <t>è</t>
  </si>
  <si>
    <t>j</t>
  </si>
  <si>
    <t>z</t>
  </si>
  <si>
    <t>h</t>
  </si>
  <si>
    <t>br</t>
  </si>
  <si>
    <t>ac</t>
  </si>
  <si>
    <t>ec</t>
  </si>
  <si>
    <t>al</t>
  </si>
  <si>
    <t>our</t>
  </si>
  <si>
    <t>ul</t>
  </si>
  <si>
    <t>ar</t>
  </si>
  <si>
    <t>p</t>
  </si>
  <si>
    <t>g</t>
  </si>
</sst>
</file>

<file path=xl/styles.xml><?xml version="1.0" encoding="utf-8"?>
<styleSheet xmlns="http://schemas.openxmlformats.org/spreadsheetml/2006/main">
  <fonts count="14">
    <font>
      <sz val="10"/>
      <name val="Geneva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8"/>
      <name val="Geneva"/>
    </font>
    <font>
      <sz val="24"/>
      <name val="BV_Rondes"/>
      <family val="2"/>
      <charset val="2"/>
    </font>
    <font>
      <b/>
      <sz val="24"/>
      <name val="BV_Rondes"/>
      <family val="2"/>
      <charset val="2"/>
    </font>
    <font>
      <sz val="20"/>
      <name val="BV_Rondes"/>
      <family val="2"/>
      <charset val="2"/>
    </font>
    <font>
      <b/>
      <sz val="20"/>
      <name val="BV_Rondes"/>
      <family val="2"/>
      <charset val="2"/>
    </font>
    <font>
      <b/>
      <sz val="16"/>
      <name val="BV_Rondes"/>
      <family val="2"/>
      <charset val="2"/>
    </font>
    <font>
      <sz val="16"/>
      <name val="BV_Rondes"/>
      <family val="2"/>
      <charset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  <protection locked="0"/>
    </xf>
    <xf numFmtId="0" fontId="9" fillId="2" borderId="14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9" fillId="0" borderId="11" xfId="0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/>
    <xf numFmtId="0" fontId="13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20" fontId="10" fillId="0" borderId="17" xfId="0" applyNumberFormat="1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/>
    </xf>
    <xf numFmtId="0" fontId="0" fillId="0" borderId="0" xfId="0" applyProtection="1"/>
    <xf numFmtId="0" fontId="11" fillId="3" borderId="19" xfId="0" applyFont="1" applyFill="1" applyBorder="1" applyAlignment="1" applyProtection="1">
      <alignment horizontal="center" vertical="center"/>
      <protection locked="0"/>
    </xf>
    <xf numFmtId="0" fontId="11" fillId="3" borderId="20" xfId="0" applyFont="1" applyFill="1" applyBorder="1" applyAlignment="1" applyProtection="1">
      <alignment horizontal="center" vertical="center"/>
      <protection locked="0"/>
    </xf>
    <xf numFmtId="0" fontId="11" fillId="3" borderId="21" xfId="0" applyFont="1" applyFill="1" applyBorder="1" applyAlignment="1" applyProtection="1">
      <alignment horizontal="center" vertical="center"/>
      <protection locked="0"/>
    </xf>
    <xf numFmtId="0" fontId="11" fillId="4" borderId="22" xfId="0" applyFont="1" applyFill="1" applyBorder="1" applyAlignment="1" applyProtection="1">
      <alignment horizontal="center" vertical="center"/>
      <protection locked="0"/>
    </xf>
    <xf numFmtId="0" fontId="11" fillId="4" borderId="23" xfId="0" applyFont="1" applyFill="1" applyBorder="1" applyAlignment="1" applyProtection="1">
      <alignment horizontal="center" vertical="center"/>
      <protection locked="0"/>
    </xf>
    <xf numFmtId="0" fontId="11" fillId="4" borderId="2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D9" sqref="D9"/>
    </sheetView>
  </sheetViews>
  <sheetFormatPr baseColWidth="10" defaultRowHeight="41.25"/>
  <cols>
    <col min="1" max="1" width="5.28515625" style="7" customWidth="1"/>
    <col min="2" max="12" width="10.5703125" style="8" customWidth="1"/>
    <col min="13" max="16384" width="11.42578125" style="7"/>
  </cols>
  <sheetData>
    <row r="1" spans="1:12" ht="39" customHeight="1" thickBot="1">
      <c r="F1" s="7"/>
      <c r="G1" s="7"/>
      <c r="H1" s="7"/>
      <c r="I1" s="7"/>
      <c r="J1" s="7"/>
      <c r="K1" s="7"/>
      <c r="L1" s="7"/>
    </row>
    <row r="2" spans="1:12" s="9" customFormat="1" ht="51" customHeight="1" thickBot="1">
      <c r="B2" s="10"/>
      <c r="C2" s="60" t="s">
        <v>22</v>
      </c>
      <c r="D2" s="61" t="s">
        <v>24</v>
      </c>
      <c r="E2" s="61" t="s">
        <v>3</v>
      </c>
      <c r="F2" s="61" t="s">
        <v>5</v>
      </c>
      <c r="G2" s="61" t="s">
        <v>46</v>
      </c>
      <c r="H2" s="61" t="s">
        <v>43</v>
      </c>
      <c r="I2" s="61" t="s">
        <v>44</v>
      </c>
      <c r="J2" s="61" t="s">
        <v>45</v>
      </c>
      <c r="K2" s="61" t="s">
        <v>41</v>
      </c>
      <c r="L2" s="61" t="s">
        <v>42</v>
      </c>
    </row>
    <row r="3" spans="1:12" ht="51" customHeight="1">
      <c r="A3" s="11"/>
      <c r="B3" s="57" t="s">
        <v>34</v>
      </c>
      <c r="C3" s="51" t="str">
        <f>CONCATENATE(ligne__1,colonne__1)</f>
        <v>da</v>
      </c>
      <c r="D3" s="52" t="str">
        <f>CONCATENATE(ligne__1,colonne__2)</f>
        <v>di</v>
      </c>
      <c r="E3" s="52" t="str">
        <f>CONCATENATE(ligne__1,colonne__3)</f>
        <v>doi</v>
      </c>
      <c r="F3" s="52" t="str">
        <f>CONCATENATE(ligne__1,colonne__4)</f>
        <v>deau</v>
      </c>
      <c r="G3" s="52" t="str">
        <f>CONCATENATE(ligne__1,colonne__5)</f>
        <v>dar</v>
      </c>
      <c r="H3" s="52" t="str">
        <f>CONCATENATE(ligne__1,colonne__6)</f>
        <v>dal</v>
      </c>
      <c r="I3" s="52" t="str">
        <f>CONCATENATE(ligne__1,colonne__7)</f>
        <v>dour</v>
      </c>
      <c r="J3" s="52" t="str">
        <f>CONCATENATE(ligne__1,colonne__8)</f>
        <v>dul</v>
      </c>
      <c r="K3" s="52" t="str">
        <f>CONCATENATE(ligne__1,colonne__9)</f>
        <v>dac</v>
      </c>
      <c r="L3" s="52" t="str">
        <f>CONCATENATE(ligne__1,colonne__10)</f>
        <v>dec</v>
      </c>
    </row>
    <row r="4" spans="1:12" ht="51" customHeight="1">
      <c r="A4" s="11"/>
      <c r="B4" s="58" t="s">
        <v>28</v>
      </c>
      <c r="C4" s="53" t="str">
        <f>CONCATENATE(ligne__2,colonne__1)</f>
        <v>ra</v>
      </c>
      <c r="D4" s="54" t="str">
        <f>CONCATENATE(ligne__2,colonne__2)</f>
        <v>ri</v>
      </c>
      <c r="E4" s="54" t="str">
        <f>CONCATENATE(ligne__2,colonne__3)</f>
        <v>roi</v>
      </c>
      <c r="F4" s="54" t="str">
        <f>CONCATENATE(ligne__2,colonne__4)</f>
        <v>reau</v>
      </c>
      <c r="G4" s="54" t="str">
        <f>CONCATENATE(ligne__2,colonne__5)</f>
        <v>rar</v>
      </c>
      <c r="H4" s="54" t="str">
        <f>CONCATENATE(ligne__2,colonne__6)</f>
        <v>ral</v>
      </c>
      <c r="I4" s="54" t="str">
        <f>CONCATENATE(ligne__2,colonne__7)</f>
        <v>rour</v>
      </c>
      <c r="J4" s="54" t="str">
        <f>CONCATENATE(ligne__2,colonne__8)</f>
        <v>rul</v>
      </c>
      <c r="K4" s="54" t="str">
        <f>CONCATENATE(ligne__2,colonne__9)</f>
        <v>rac</v>
      </c>
      <c r="L4" s="54" t="str">
        <f>CONCATENATE(ligne__2,colonne__10)</f>
        <v>rec</v>
      </c>
    </row>
    <row r="5" spans="1:12" ht="51" customHeight="1">
      <c r="A5" s="11"/>
      <c r="B5" s="59" t="s">
        <v>16</v>
      </c>
      <c r="C5" s="55" t="str">
        <f>CONCATENATE(ligne__3,colonne__1)</f>
        <v>fa</v>
      </c>
      <c r="D5" s="56" t="str">
        <f>CONCATENATE(ligne__3,colonne__2)</f>
        <v>fi</v>
      </c>
      <c r="E5" s="56" t="str">
        <f>CONCATENATE(ligne__3,colonne__3)</f>
        <v>foi</v>
      </c>
      <c r="F5" s="56" t="str">
        <f>CONCATENATE(ligne__3,colonne__4)</f>
        <v>feau</v>
      </c>
      <c r="G5" s="56" t="str">
        <f>CONCATENATE(ligne__3,colonne__5)</f>
        <v>far</v>
      </c>
      <c r="H5" s="56" t="str">
        <f>CONCATENATE(ligne__3,colonne__6)</f>
        <v>fal</v>
      </c>
      <c r="I5" s="56" t="str">
        <f>CONCATENATE(ligne__3,colonne__7)</f>
        <v>four</v>
      </c>
      <c r="J5" s="56" t="str">
        <f>CONCATENATE(ligne__3,colonne__8)</f>
        <v>ful</v>
      </c>
      <c r="K5" s="56" t="str">
        <f>CONCATENATE(ligne__3,colonne__9)</f>
        <v>fac</v>
      </c>
      <c r="L5" s="56" t="str">
        <f>CONCATENATE(ligne__3,colonne__10)</f>
        <v>fec</v>
      </c>
    </row>
    <row r="6" spans="1:12" ht="51" customHeight="1">
      <c r="A6" s="11"/>
      <c r="B6" s="58" t="s">
        <v>17</v>
      </c>
      <c r="C6" s="53" t="str">
        <f>CONCATENATE(ligne__4,colonne__1)</f>
        <v>la</v>
      </c>
      <c r="D6" s="54" t="str">
        <f>CONCATENATE(ligne__4,colonne__2)</f>
        <v>li</v>
      </c>
      <c r="E6" s="54" t="str">
        <f>CONCATENATE(ligne__4,colonne__3)</f>
        <v>loi</v>
      </c>
      <c r="F6" s="54" t="str">
        <f>CONCATENATE(ligne__4,colonne__4)</f>
        <v>leau</v>
      </c>
      <c r="G6" s="54" t="str">
        <f>CONCATENATE(ligne__4,colonne__5)</f>
        <v>lar</v>
      </c>
      <c r="H6" s="54" t="str">
        <f>CONCATENATE(ligne__4,colonne__6)</f>
        <v>lal</v>
      </c>
      <c r="I6" s="54" t="str">
        <f>CONCATENATE(ligne__4,colonne__7)</f>
        <v>lour</v>
      </c>
      <c r="J6" s="54" t="str">
        <f>CONCATENATE(ligne__4,colonne__8)</f>
        <v>lul</v>
      </c>
      <c r="K6" s="54" t="str">
        <f>CONCATENATE(ligne__4,colonne__9)</f>
        <v>lac</v>
      </c>
      <c r="L6" s="54" t="str">
        <f>CONCATENATE(ligne__4,colonne__10)</f>
        <v>lec</v>
      </c>
    </row>
    <row r="7" spans="1:12" ht="51" customHeight="1">
      <c r="A7" s="11"/>
      <c r="B7" s="59" t="s">
        <v>18</v>
      </c>
      <c r="C7" s="55" t="str">
        <f>CONCATENATE(ligne__5,colonne__1)</f>
        <v>ma</v>
      </c>
      <c r="D7" s="56" t="str">
        <f>CONCATENATE(ligne__5,colonne__2)</f>
        <v>mi</v>
      </c>
      <c r="E7" s="56" t="str">
        <f>CONCATENATE(ligne__5,colonne__3)</f>
        <v>moi</v>
      </c>
      <c r="F7" s="56" t="str">
        <f>CONCATENATE(ligne__5,colonne__4)</f>
        <v>meau</v>
      </c>
      <c r="G7" s="56" t="str">
        <f>CONCATENATE(ligne__5,colonne__5)</f>
        <v>mar</v>
      </c>
      <c r="H7" s="56" t="str">
        <f>CONCATENATE(ligne__5,colonne__6)</f>
        <v>mal</v>
      </c>
      <c r="I7" s="56" t="str">
        <f>CONCATENATE(ligne__5,colonne__7)</f>
        <v>mour</v>
      </c>
      <c r="J7" s="56" t="str">
        <f>CONCATENATE(ligne__5,colonne__8)</f>
        <v>mul</v>
      </c>
      <c r="K7" s="56" t="str">
        <f>CONCATENATE(ligne__5,colonne__9)</f>
        <v>mac</v>
      </c>
      <c r="L7" s="56" t="str">
        <f>CONCATENATE(ligne__5,colonne__10)</f>
        <v>mec</v>
      </c>
    </row>
    <row r="8" spans="1:12" ht="51" customHeight="1">
      <c r="A8" s="11"/>
      <c r="B8" s="58" t="s">
        <v>18</v>
      </c>
      <c r="C8" s="53" t="str">
        <f>CONCATENATE(ligne__6,colonne__1)</f>
        <v>ma</v>
      </c>
      <c r="D8" s="54" t="str">
        <f>CONCATENATE(ligne__6,colonne__2)</f>
        <v>mi</v>
      </c>
      <c r="E8" s="54" t="str">
        <f>CONCATENATE(ligne__6,colonne__3)</f>
        <v>moi</v>
      </c>
      <c r="F8" s="54" t="str">
        <f>CONCATENATE(ligne__6,colonne__4)</f>
        <v>meau</v>
      </c>
      <c r="G8" s="54" t="str">
        <f>CONCATENATE(ligne__6,colonne__5)</f>
        <v>mar</v>
      </c>
      <c r="H8" s="54" t="str">
        <f>CONCATENATE(ligne__6,colonne__6)</f>
        <v>mal</v>
      </c>
      <c r="I8" s="54" t="str">
        <f>CONCATENATE(ligne__6,colonne__7)</f>
        <v>mour</v>
      </c>
      <c r="J8" s="54" t="str">
        <f>CONCATENATE(ligne__6,colonne__8)</f>
        <v>mul</v>
      </c>
      <c r="K8" s="54" t="str">
        <f>CONCATENATE(ligne__6,colonne__9)</f>
        <v>mac</v>
      </c>
      <c r="L8" s="54" t="str">
        <f>CONCATENATE(ligne__6,colonne__10)</f>
        <v>mec</v>
      </c>
    </row>
  </sheetData>
  <sheetProtection sheet="1"/>
  <phoneticPr fontId="7" type="noConversion"/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4"/>
  <sheetViews>
    <sheetView showGridLines="0" zoomScaleNormal="100" workbookViewId="0">
      <selection sqref="A1:T13"/>
    </sheetView>
  </sheetViews>
  <sheetFormatPr baseColWidth="10" defaultRowHeight="12.75"/>
  <cols>
    <col min="1" max="1" width="5.28515625" style="35" customWidth="1"/>
    <col min="2" max="2" width="10.28515625" style="36" customWidth="1"/>
    <col min="3" max="3" width="7.5703125" style="36" customWidth="1"/>
    <col min="4" max="5" width="6.5703125" style="36" customWidth="1"/>
    <col min="6" max="19" width="7.28515625" style="36" customWidth="1"/>
    <col min="20" max="20" width="7.42578125" style="35" customWidth="1"/>
    <col min="21" max="16384" width="11.42578125" style="35"/>
  </cols>
  <sheetData>
    <row r="1" spans="1:21" ht="24" customHeight="1" thickBot="1">
      <c r="A1" s="24"/>
      <c r="B1" s="25"/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">
        <v>8</v>
      </c>
      <c r="K1" s="3">
        <v>9</v>
      </c>
      <c r="L1" s="3">
        <v>10</v>
      </c>
      <c r="M1" s="3">
        <v>11</v>
      </c>
      <c r="N1" s="3">
        <v>12</v>
      </c>
      <c r="O1" s="3">
        <v>13</v>
      </c>
      <c r="P1" s="3">
        <v>14</v>
      </c>
      <c r="Q1" s="3">
        <v>15</v>
      </c>
      <c r="R1" s="3">
        <v>16</v>
      </c>
      <c r="S1" s="3">
        <v>17</v>
      </c>
      <c r="T1" s="3">
        <v>18</v>
      </c>
      <c r="U1" s="6"/>
    </row>
    <row r="2" spans="1:21" s="37" customFormat="1" ht="41.25" customHeight="1" thickBot="1">
      <c r="A2" s="26"/>
      <c r="B2" s="27"/>
      <c r="C2" s="28" t="s">
        <v>25</v>
      </c>
      <c r="D2" s="29" t="s">
        <v>35</v>
      </c>
      <c r="E2" s="29" t="s">
        <v>36</v>
      </c>
      <c r="F2" s="29" t="s">
        <v>11</v>
      </c>
      <c r="G2" s="29" t="s">
        <v>6</v>
      </c>
      <c r="H2" s="29" t="s">
        <v>0</v>
      </c>
      <c r="I2" s="29" t="s">
        <v>2</v>
      </c>
      <c r="J2" s="29" t="s">
        <v>10</v>
      </c>
      <c r="K2" s="29" t="s">
        <v>7</v>
      </c>
      <c r="L2" s="29" t="s">
        <v>9</v>
      </c>
      <c r="M2" s="29" t="s">
        <v>4</v>
      </c>
      <c r="N2" s="29" t="s">
        <v>5</v>
      </c>
      <c r="O2" s="29" t="s">
        <v>1</v>
      </c>
      <c r="P2" s="29" t="s">
        <v>12</v>
      </c>
      <c r="Q2" s="29" t="s">
        <v>3</v>
      </c>
      <c r="R2" s="29" t="s">
        <v>29</v>
      </c>
      <c r="S2" s="29" t="s">
        <v>13</v>
      </c>
      <c r="T2" s="30" t="s">
        <v>8</v>
      </c>
    </row>
    <row r="3" spans="1:21" ht="35.1" customHeight="1">
      <c r="A3" s="31">
        <v>1</v>
      </c>
      <c r="B3" s="32" t="s">
        <v>15</v>
      </c>
      <c r="C3" s="12" t="str">
        <f>CONCATENATE(lig_1,col_1)</f>
        <v>be</v>
      </c>
      <c r="D3" s="13" t="str">
        <f>CONCATENATE(lig_1,col_2)</f>
        <v>bé</v>
      </c>
      <c r="E3" s="13" t="str">
        <f>CONCATENATE(lig_1,col_3)</f>
        <v>bè</v>
      </c>
      <c r="F3" s="13" t="str">
        <f>CONCATENATE(lig_1,col_4)</f>
        <v>bun</v>
      </c>
      <c r="G3" s="13" t="str">
        <f>CONCATENATE(lig_1,col_5)</f>
        <v>ban</v>
      </c>
      <c r="H3" s="13" t="str">
        <f>CONCATENATE(lig_1,col_6)</f>
        <v>beu</v>
      </c>
      <c r="I3" s="13" t="str">
        <f>CONCATENATE(lig_1,col_7)</f>
        <v>bou</v>
      </c>
      <c r="J3" s="13" t="str">
        <f>CONCATENATE(lig_1,col_8)</f>
        <v>bein</v>
      </c>
      <c r="K3" s="13" t="str">
        <f>CONCATENATE(lig_1,col_9)</f>
        <v>ben</v>
      </c>
      <c r="L3" s="13" t="str">
        <f>CONCATENATE(lig_1,col_10)</f>
        <v>bain</v>
      </c>
      <c r="M3" s="13" t="str">
        <f>CONCATENATE(lig_1,col_11)</f>
        <v>bau</v>
      </c>
      <c r="N3" s="13" t="str">
        <f>CONCATENATE(lig_1,col_12)</f>
        <v>beau</v>
      </c>
      <c r="O3" s="13" t="str">
        <f>CONCATENATE(lig_1,col_13)</f>
        <v>bon</v>
      </c>
      <c r="P3" s="13" t="str">
        <f>CONCATENATE(lig_1,col_14)</f>
        <v>bai</v>
      </c>
      <c r="Q3" s="13" t="str">
        <f>CONCATENATE(lig_1,col_15)</f>
        <v>boi</v>
      </c>
      <c r="R3" s="13" t="str">
        <f>CONCATENATE(lig_1,col_16)</f>
        <v>bien</v>
      </c>
      <c r="S3" s="13" t="str">
        <f>CONCATENATE(lig_1,col_17)</f>
        <v>bei</v>
      </c>
      <c r="T3" s="14" t="str">
        <f>CONCATENATE(lig_1,col_19)</f>
        <v>bin</v>
      </c>
    </row>
    <row r="4" spans="1:21" ht="35.1" customHeight="1">
      <c r="A4" s="31">
        <v>2</v>
      </c>
      <c r="B4" s="33" t="s">
        <v>34</v>
      </c>
      <c r="C4" s="15" t="str">
        <f>CONCATENATE(lig_2,col_1)</f>
        <v>de</v>
      </c>
      <c r="D4" s="16" t="str">
        <f>CONCATENATE(lig_2,col_2)</f>
        <v>dé</v>
      </c>
      <c r="E4" s="16" t="str">
        <f>CONCATENATE(lig_2,col_3)</f>
        <v>dè</v>
      </c>
      <c r="F4" s="16" t="str">
        <f>CONCATENATE(lig_2,col_4)</f>
        <v>dun</v>
      </c>
      <c r="G4" s="16" t="str">
        <f>CONCATENATE(lig_2,col_5)</f>
        <v>dan</v>
      </c>
      <c r="H4" s="16" t="str">
        <f>CONCATENATE(lig_2,col_6)</f>
        <v>deu</v>
      </c>
      <c r="I4" s="16" t="str">
        <f>CONCATENATE(lig_2,col_7)</f>
        <v>dou</v>
      </c>
      <c r="J4" s="16" t="str">
        <f>CONCATENATE(lig_2,col_8)</f>
        <v>dein</v>
      </c>
      <c r="K4" s="16" t="str">
        <f>CONCATENATE(lig_2,col_9)</f>
        <v>den</v>
      </c>
      <c r="L4" s="16" t="str">
        <f>CONCATENATE(lig_2,col_10)</f>
        <v>dain</v>
      </c>
      <c r="M4" s="16" t="str">
        <f>CONCATENATE(lig_2,col_11)</f>
        <v>dau</v>
      </c>
      <c r="N4" s="16" t="str">
        <f>CONCATENATE(lig_2,col_12)</f>
        <v>deau</v>
      </c>
      <c r="O4" s="16" t="str">
        <f>CONCATENATE(lig_2,col_13)</f>
        <v>don</v>
      </c>
      <c r="P4" s="16" t="str">
        <f>CONCATENATE(lig_2,col_14)</f>
        <v>dai</v>
      </c>
      <c r="Q4" s="16" t="str">
        <f>CONCATENATE(lig_2,col_15)</f>
        <v>doi</v>
      </c>
      <c r="R4" s="16" t="str">
        <f>CONCATENATE(lig_2,col_16)</f>
        <v>dien</v>
      </c>
      <c r="S4" s="16" t="str">
        <f>CONCATENATE(lig_2,col_17)</f>
        <v>dei</v>
      </c>
      <c r="T4" s="17" t="str">
        <f>CONCATENATE(lig_2,col_19)</f>
        <v>din</v>
      </c>
    </row>
    <row r="5" spans="1:21" ht="35.1" customHeight="1">
      <c r="A5" s="31">
        <v>3</v>
      </c>
      <c r="B5" s="33" t="s">
        <v>48</v>
      </c>
      <c r="C5" s="18" t="str">
        <f>CONCATENATE(lig_3,col_1)</f>
        <v>ge</v>
      </c>
      <c r="D5" s="19" t="str">
        <f>CONCATENATE(lig_3,col_2)</f>
        <v>gé</v>
      </c>
      <c r="E5" s="19" t="str">
        <f>CONCATENATE(lig_3,col_3)</f>
        <v>gè</v>
      </c>
      <c r="F5" s="19" t="str">
        <f>CONCATENATE(lig_3,col_4)</f>
        <v>gun</v>
      </c>
      <c r="G5" s="19" t="str">
        <f>CONCATENATE(lig_3,col_5)</f>
        <v>gan</v>
      </c>
      <c r="H5" s="19" t="str">
        <f>CONCATENATE(lig_3,col_6)</f>
        <v>geu</v>
      </c>
      <c r="I5" s="19" t="str">
        <f>CONCATENATE(lig_3,col_7)</f>
        <v>gou</v>
      </c>
      <c r="J5" s="19" t="str">
        <f>CONCATENATE(lig_3,col_8)</f>
        <v>gein</v>
      </c>
      <c r="K5" s="19" t="str">
        <f>CONCATENATE(lig_3,col_9)</f>
        <v>gen</v>
      </c>
      <c r="L5" s="19" t="str">
        <f>CONCATENATE(lig_3,col_10)</f>
        <v>gain</v>
      </c>
      <c r="M5" s="19" t="str">
        <f>CONCATENATE(lig_3,col_11)</f>
        <v>gau</v>
      </c>
      <c r="N5" s="19" t="str">
        <f>CONCATENATE(lig_3,col_12)</f>
        <v>geau</v>
      </c>
      <c r="O5" s="19" t="str">
        <f>CONCATENATE(lig_3,col_13)</f>
        <v>gon</v>
      </c>
      <c r="P5" s="19" t="str">
        <f>CONCATENATE(lig_3,col_14)</f>
        <v>gai</v>
      </c>
      <c r="Q5" s="19" t="str">
        <f>CONCATENATE(lig_3,col_15)</f>
        <v>goi</v>
      </c>
      <c r="R5" s="19" t="str">
        <f>CONCATENATE(lig_3,col_16)</f>
        <v>gien</v>
      </c>
      <c r="S5" s="19" t="str">
        <f>CONCATENATE(lig_3,col_17)</f>
        <v>gei</v>
      </c>
      <c r="T5" s="20" t="str">
        <f>CONCATENATE(lig_3,col_19)</f>
        <v>gin</v>
      </c>
    </row>
    <row r="6" spans="1:21" ht="35.1" customHeight="1">
      <c r="A6" s="31">
        <v>4</v>
      </c>
      <c r="B6" s="33" t="s">
        <v>39</v>
      </c>
      <c r="C6" s="15" t="str">
        <f>CONCATENATE(lig_4,col_1)</f>
        <v>he</v>
      </c>
      <c r="D6" s="16" t="str">
        <f>CONCATENATE(lig_4,col_2)</f>
        <v>hé</v>
      </c>
      <c r="E6" s="16" t="str">
        <f>CONCATENATE(lig_4,col_3)</f>
        <v>hè</v>
      </c>
      <c r="F6" s="16" t="str">
        <f>CONCATENATE(lig_4,col_4)</f>
        <v>hun</v>
      </c>
      <c r="G6" s="16" t="str">
        <f>CONCATENATE(lig_4,col_5)</f>
        <v>han</v>
      </c>
      <c r="H6" s="16" t="str">
        <f>CONCATENATE(lig_4,col_6)</f>
        <v>heu</v>
      </c>
      <c r="I6" s="16" t="str">
        <f>CONCATENATE(lig_4,col_7)</f>
        <v>hou</v>
      </c>
      <c r="J6" s="16" t="str">
        <f>CONCATENATE(lig_4,col_8)</f>
        <v>hein</v>
      </c>
      <c r="K6" s="16" t="str">
        <f>CONCATENATE(lig_4,col_9)</f>
        <v>hen</v>
      </c>
      <c r="L6" s="16" t="str">
        <f>CONCATENATE(lig_4,col_10)</f>
        <v>hain</v>
      </c>
      <c r="M6" s="16" t="str">
        <f>CONCATENATE(lig_4,col_11)</f>
        <v>hau</v>
      </c>
      <c r="N6" s="16" t="str">
        <f>CONCATENATE(lig_4,col_12)</f>
        <v>heau</v>
      </c>
      <c r="O6" s="16" t="str">
        <f>CONCATENATE(lig_4,col_13)</f>
        <v>hon</v>
      </c>
      <c r="P6" s="16" t="str">
        <f>CONCATENATE(lig_4,col_14)</f>
        <v>hai</v>
      </c>
      <c r="Q6" s="16" t="str">
        <f>CONCATENATE(lig_4,col_15)</f>
        <v>hoi</v>
      </c>
      <c r="R6" s="16" t="str">
        <f>CONCATENATE(lig_4,col_16)</f>
        <v>hien</v>
      </c>
      <c r="S6" s="16" t="str">
        <f>CONCATENATE(lig_4,col_17)</f>
        <v>hei</v>
      </c>
      <c r="T6" s="17" t="str">
        <f>CONCATENATE(lig_4,col_19)</f>
        <v>hin</v>
      </c>
    </row>
    <row r="7" spans="1:21" ht="35.1" customHeight="1">
      <c r="A7" s="31">
        <v>5</v>
      </c>
      <c r="B7" s="33" t="s">
        <v>37</v>
      </c>
      <c r="C7" s="18" t="str">
        <f>CONCATENATE(lig_5,col_1)</f>
        <v>je</v>
      </c>
      <c r="D7" s="19" t="str">
        <f>CONCATENATE(lig_5,col_2)</f>
        <v>jé</v>
      </c>
      <c r="E7" s="19" t="str">
        <f>CONCATENATE(lig_5,col_3)</f>
        <v>jè</v>
      </c>
      <c r="F7" s="19" t="str">
        <f>CONCATENATE(lig_5,col_4)</f>
        <v>jun</v>
      </c>
      <c r="G7" s="19" t="str">
        <f>CONCATENATE(lig_5,col_5)</f>
        <v>jan</v>
      </c>
      <c r="H7" s="19" t="str">
        <f>CONCATENATE(lig_5,col_6)</f>
        <v>jeu</v>
      </c>
      <c r="I7" s="19" t="str">
        <f>CONCATENATE(lig_5,col_7)</f>
        <v>jou</v>
      </c>
      <c r="J7" s="19" t="str">
        <f>CONCATENATE(lig_5,col_8)</f>
        <v>jein</v>
      </c>
      <c r="K7" s="19" t="str">
        <f>CONCATENATE(lig_5,col_9)</f>
        <v>jen</v>
      </c>
      <c r="L7" s="19" t="str">
        <f>CONCATENATE(lig_5,col_10)</f>
        <v>jain</v>
      </c>
      <c r="M7" s="19" t="str">
        <f>CONCATENATE(lig_5,col_11)</f>
        <v>jau</v>
      </c>
      <c r="N7" s="19" t="str">
        <f>CONCATENATE(lig_5,col_12)</f>
        <v>jeau</v>
      </c>
      <c r="O7" s="19" t="str">
        <f>CONCATENATE(lig_5,col_13)</f>
        <v>jon</v>
      </c>
      <c r="P7" s="19" t="str">
        <f>CONCATENATE(lig_5,col_14)</f>
        <v>jai</v>
      </c>
      <c r="Q7" s="19" t="str">
        <f>CONCATENATE(lig_5,col_15)</f>
        <v>joi</v>
      </c>
      <c r="R7" s="19" t="str">
        <f>CONCATENATE(lig_5,col_16)</f>
        <v>jien</v>
      </c>
      <c r="S7" s="19" t="str">
        <f>CONCATENATE(lig_5,col_17)</f>
        <v>jei</v>
      </c>
      <c r="T7" s="20" t="str">
        <f>CONCATENATE(lig_5,col_19)</f>
        <v>jin</v>
      </c>
    </row>
    <row r="8" spans="1:21" ht="35.1" customHeight="1">
      <c r="A8" s="31">
        <v>6</v>
      </c>
      <c r="B8" s="33" t="s">
        <v>17</v>
      </c>
      <c r="C8" s="15" t="str">
        <f>CONCATENATE(lig_6,col_1)</f>
        <v>le</v>
      </c>
      <c r="D8" s="16" t="str">
        <f>CONCATENATE(lig_6,col_2)</f>
        <v>lé</v>
      </c>
      <c r="E8" s="16" t="str">
        <f>CONCATENATE(lig_6,col_3)</f>
        <v>lè</v>
      </c>
      <c r="F8" s="16" t="str">
        <f>CONCATENATE(lig_6,col_4)</f>
        <v>lun</v>
      </c>
      <c r="G8" s="16" t="str">
        <f>CONCATENATE(lig_6,col_5)</f>
        <v>lan</v>
      </c>
      <c r="H8" s="16" t="str">
        <f>CONCATENATE(lig_6,col_6)</f>
        <v>leu</v>
      </c>
      <c r="I8" s="16" t="str">
        <f>CONCATENATE(lig_6,col_7)</f>
        <v>lou</v>
      </c>
      <c r="J8" s="16" t="str">
        <f>CONCATENATE(lig_6,col_8)</f>
        <v>lein</v>
      </c>
      <c r="K8" s="16" t="str">
        <f>CONCATENATE(lig_6,col_9)</f>
        <v>len</v>
      </c>
      <c r="L8" s="16" t="str">
        <f>CONCATENATE(lig_6,col_10)</f>
        <v>lain</v>
      </c>
      <c r="M8" s="16" t="str">
        <f>CONCATENATE(lig_6,col_11)</f>
        <v>lau</v>
      </c>
      <c r="N8" s="16" t="str">
        <f>CONCATENATE(lig_6,col_12)</f>
        <v>leau</v>
      </c>
      <c r="O8" s="16" t="str">
        <f>CONCATENATE(lig_6,col_13)</f>
        <v>lon</v>
      </c>
      <c r="P8" s="16" t="str">
        <f>CONCATENATE(lig_6,col_14)</f>
        <v>lai</v>
      </c>
      <c r="Q8" s="16" t="str">
        <f>CONCATENATE(lig_6,col_15)</f>
        <v>loi</v>
      </c>
      <c r="R8" s="16" t="str">
        <f>CONCATENATE(lig_6,col_16)</f>
        <v>lien</v>
      </c>
      <c r="S8" s="16" t="str">
        <f>CONCATENATE(lig_6,col_17)</f>
        <v>lei</v>
      </c>
      <c r="T8" s="17" t="str">
        <f>CONCATENATE(lig_6,col_19)</f>
        <v>lin</v>
      </c>
    </row>
    <row r="9" spans="1:21" ht="35.1" customHeight="1">
      <c r="A9" s="31">
        <v>7</v>
      </c>
      <c r="B9" s="33" t="s">
        <v>40</v>
      </c>
      <c r="C9" s="18" t="str">
        <f>CONCATENATE(lig_7,col_1)</f>
        <v>bre</v>
      </c>
      <c r="D9" s="19" t="str">
        <f>CONCATENATE(lig_7,col_2)</f>
        <v>bré</v>
      </c>
      <c r="E9" s="19" t="str">
        <f>CONCATENATE(lig_7,col_3)</f>
        <v>brè</v>
      </c>
      <c r="F9" s="19" t="str">
        <f>CONCATENATE(lig_7,col_4)</f>
        <v>brun</v>
      </c>
      <c r="G9" s="19" t="str">
        <f>CONCATENATE(lig_7,col_5)</f>
        <v>bran</v>
      </c>
      <c r="H9" s="19" t="str">
        <f>CONCATENATE(lig_7,col_6)</f>
        <v>breu</v>
      </c>
      <c r="I9" s="19" t="str">
        <f>CONCATENATE(lig_7,col_7)</f>
        <v>brou</v>
      </c>
      <c r="J9" s="19" t="str">
        <f>CONCATENATE(lig_7,col_8)</f>
        <v>brein</v>
      </c>
      <c r="K9" s="19" t="str">
        <f>CONCATENATE(lig_7,col_9)</f>
        <v>bren</v>
      </c>
      <c r="L9" s="19" t="str">
        <f>CONCATENATE(lig_7,col_10)</f>
        <v>brain</v>
      </c>
      <c r="M9" s="19" t="str">
        <f>CONCATENATE(lig_7,col_11)</f>
        <v>brau</v>
      </c>
      <c r="N9" s="19" t="str">
        <f>CONCATENATE(lig_7,col_12)</f>
        <v>breau</v>
      </c>
      <c r="O9" s="19" t="str">
        <f>CONCATENATE(lig_7,col_13)</f>
        <v>bron</v>
      </c>
      <c r="P9" s="19" t="str">
        <f>CONCATENATE(lig_7,col_14)</f>
        <v>brai</v>
      </c>
      <c r="Q9" s="19" t="str">
        <f>CONCATENATE(lig_7,col_15)</f>
        <v>broi</v>
      </c>
      <c r="R9" s="19" t="str">
        <f>CONCATENATE(lig_7,col_16)</f>
        <v>brien</v>
      </c>
      <c r="S9" s="19" t="str">
        <f>CONCATENATE(lig_7,col_17)</f>
        <v>brei</v>
      </c>
      <c r="T9" s="20" t="str">
        <f>CONCATENATE(lig_7,col_19)</f>
        <v>brin</v>
      </c>
    </row>
    <row r="10" spans="1:21" ht="37.5" customHeight="1">
      <c r="A10" s="31">
        <v>8</v>
      </c>
      <c r="B10" s="33" t="s">
        <v>20</v>
      </c>
      <c r="C10" s="15" t="str">
        <f>CONCATENATE(lig_8,col_1)</f>
        <v>cle</v>
      </c>
      <c r="D10" s="16" t="str">
        <f>CONCATENATE(lig_8,col_2)</f>
        <v>clé</v>
      </c>
      <c r="E10" s="16" t="str">
        <f>CONCATENATE(lig_8,col_3)</f>
        <v>clè</v>
      </c>
      <c r="F10" s="16" t="str">
        <f>CONCATENATE(lig_8,col_4)</f>
        <v>clun</v>
      </c>
      <c r="G10" s="16" t="str">
        <f>CONCATENATE(lig_8,col_5)</f>
        <v>clan</v>
      </c>
      <c r="H10" s="16" t="str">
        <f>CONCATENATE(lig_8,col_6)</f>
        <v>cleu</v>
      </c>
      <c r="I10" s="16" t="str">
        <f>CONCATENATE(lig_8,col_7)</f>
        <v>clou</v>
      </c>
      <c r="J10" s="16" t="str">
        <f>CONCATENATE(lig_8,col_8)</f>
        <v>clein</v>
      </c>
      <c r="K10" s="16" t="str">
        <f>CONCATENATE(lig_8,col_9)</f>
        <v>clen</v>
      </c>
      <c r="L10" s="16" t="str">
        <f>CONCATENATE(lig_8,col_10)</f>
        <v>clain</v>
      </c>
      <c r="M10" s="16" t="str">
        <f>CONCATENATE(lig_8,col_11)</f>
        <v>clau</v>
      </c>
      <c r="N10" s="16" t="str">
        <f>CONCATENATE(lig_8,col_12)</f>
        <v>cleau</v>
      </c>
      <c r="O10" s="16" t="str">
        <f>CONCATENATE(lig_8,col_13)</f>
        <v>clon</v>
      </c>
      <c r="P10" s="16" t="str">
        <f>CONCATENATE(lig_8,col_14)</f>
        <v>clai</v>
      </c>
      <c r="Q10" s="16" t="str">
        <f>CONCATENATE(lig_8,col_15)</f>
        <v>cloi</v>
      </c>
      <c r="R10" s="16" t="str">
        <f>CONCATENATE(lig_8,col_16)</f>
        <v>clien</v>
      </c>
      <c r="S10" s="16" t="str">
        <f>CONCATENATE(lig_8,col_17)</f>
        <v>clei</v>
      </c>
      <c r="T10" s="17" t="str">
        <f>CONCATENATE(lig_8,col_19)</f>
        <v>clin</v>
      </c>
    </row>
    <row r="11" spans="1:21" ht="35.1" customHeight="1">
      <c r="A11" s="31">
        <v>9</v>
      </c>
      <c r="B11" s="33" t="s">
        <v>19</v>
      </c>
      <c r="C11" s="18" t="str">
        <f>CONCATENATE(lig_9,col_1)</f>
        <v>tre</v>
      </c>
      <c r="D11" s="19" t="str">
        <f>CONCATENATE(lig_9,col_2)</f>
        <v>tré</v>
      </c>
      <c r="E11" s="19" t="str">
        <f>CONCATENATE(lig_9,col_3)</f>
        <v>trè</v>
      </c>
      <c r="F11" s="19" t="str">
        <f>CONCATENATE(lig_9,col_4)</f>
        <v>trun</v>
      </c>
      <c r="G11" s="19" t="str">
        <f>CONCATENATE(lig_9,col_5)</f>
        <v>tran</v>
      </c>
      <c r="H11" s="19" t="str">
        <f>CONCATENATE(lig_9,col_6)</f>
        <v>treu</v>
      </c>
      <c r="I11" s="19" t="str">
        <f>CONCATENATE(lig_9,col_7)</f>
        <v>trou</v>
      </c>
      <c r="J11" s="19" t="str">
        <f>CONCATENATE(lig_9,col_8)</f>
        <v>trein</v>
      </c>
      <c r="K11" s="19" t="str">
        <f>CONCATENATE(lig_9,col_9)</f>
        <v>tren</v>
      </c>
      <c r="L11" s="19" t="str">
        <f>CONCATENATE(lig_9,col_10)</f>
        <v>train</v>
      </c>
      <c r="M11" s="19" t="str">
        <f>CONCATENATE(lig_9,col_11)</f>
        <v>trau</v>
      </c>
      <c r="N11" s="19" t="str">
        <f>CONCATENATE(lig_9,col_12)</f>
        <v>treau</v>
      </c>
      <c r="O11" s="19" t="str">
        <f>CONCATENATE(lig_9,col_13)</f>
        <v>tron</v>
      </c>
      <c r="P11" s="19" t="str">
        <f>CONCATENATE(lig_9,col_14)</f>
        <v>trai</v>
      </c>
      <c r="Q11" s="19" t="str">
        <f>CONCATENATE(lig_9,col_15)</f>
        <v>troi</v>
      </c>
      <c r="R11" s="19" t="str">
        <f>CONCATENATE(lig_9,col_16)</f>
        <v>trien</v>
      </c>
      <c r="S11" s="19" t="str">
        <f>CONCATENATE(lig_9,col_17)</f>
        <v>trei</v>
      </c>
      <c r="T11" s="20" t="str">
        <f>CONCATENATE(lig_9,col_19)</f>
        <v>trin</v>
      </c>
    </row>
    <row r="12" spans="1:21" ht="35.1" customHeight="1">
      <c r="A12" s="31">
        <v>10</v>
      </c>
      <c r="B12" s="33" t="s">
        <v>20</v>
      </c>
      <c r="C12" s="15" t="str">
        <f>CONCATENATE(lig_10,col_1)</f>
        <v>cle</v>
      </c>
      <c r="D12" s="16" t="str">
        <f>CONCATENATE(lig_10,col_2)</f>
        <v>clé</v>
      </c>
      <c r="E12" s="16" t="str">
        <f>CONCATENATE(lig_10,col_3)</f>
        <v>clè</v>
      </c>
      <c r="F12" s="16" t="str">
        <f>CONCATENATE(lig_10,col_4)</f>
        <v>clun</v>
      </c>
      <c r="G12" s="16" t="str">
        <f>CONCATENATE(lig_10,col_5)</f>
        <v>clan</v>
      </c>
      <c r="H12" s="16" t="str">
        <f>CONCATENATE(lig_10,col_6)</f>
        <v>cleu</v>
      </c>
      <c r="I12" s="16" t="str">
        <f>CONCATENATE(lig_10,col_7)</f>
        <v>clou</v>
      </c>
      <c r="J12" s="16" t="str">
        <f>CONCATENATE(lig_10,col_8)</f>
        <v>clein</v>
      </c>
      <c r="K12" s="16" t="str">
        <f>CONCATENATE(lig_10,col_9)</f>
        <v>clen</v>
      </c>
      <c r="L12" s="16" t="str">
        <f>CONCATENATE(lig_10,col_10)</f>
        <v>clain</v>
      </c>
      <c r="M12" s="16" t="str">
        <f>CONCATENATE(lig_10,col_11)</f>
        <v>clau</v>
      </c>
      <c r="N12" s="16" t="str">
        <f>CONCATENATE(lig_10,col_12)</f>
        <v>cleau</v>
      </c>
      <c r="O12" s="16" t="str">
        <f>CONCATENATE(lig_10,col_13)</f>
        <v>clon</v>
      </c>
      <c r="P12" s="16" t="str">
        <f>CONCATENATE(lig_10,col_14)</f>
        <v>clai</v>
      </c>
      <c r="Q12" s="16" t="str">
        <f>CONCATENATE(lig_10,col_15)</f>
        <v>cloi</v>
      </c>
      <c r="R12" s="16" t="str">
        <f>CONCATENATE(lig_10,col_16)</f>
        <v>clien</v>
      </c>
      <c r="S12" s="16" t="str">
        <f>CONCATENATE(lig_10,col_17)</f>
        <v>clei</v>
      </c>
      <c r="T12" s="17" t="str">
        <f>CONCATENATE(lig_10,col_19)</f>
        <v>clin</v>
      </c>
    </row>
    <row r="13" spans="1:21" ht="35.1" customHeight="1" thickBot="1">
      <c r="A13" s="31">
        <v>11</v>
      </c>
      <c r="B13" s="34" t="s">
        <v>21</v>
      </c>
      <c r="C13" s="21" t="str">
        <f>CONCATENATE(lig_11,col_1)</f>
        <v>che</v>
      </c>
      <c r="D13" s="22" t="str">
        <f>CONCATENATE(lig_11,col_2)</f>
        <v>ché</v>
      </c>
      <c r="E13" s="22" t="str">
        <f>CONCATENATE(lig_11,col_3)</f>
        <v>chè</v>
      </c>
      <c r="F13" s="22" t="str">
        <f>CONCATENATE(lig_11,col_4)</f>
        <v>chun</v>
      </c>
      <c r="G13" s="22" t="str">
        <f>CONCATENATE(lig_11,col_5)</f>
        <v>chan</v>
      </c>
      <c r="H13" s="22" t="str">
        <f>CONCATENATE(lig_11,col_6)</f>
        <v>cheu</v>
      </c>
      <c r="I13" s="22" t="str">
        <f>CONCATENATE(lig_11,col_7)</f>
        <v>chou</v>
      </c>
      <c r="J13" s="22" t="str">
        <f>CONCATENATE(lig_11,col_8)</f>
        <v>chein</v>
      </c>
      <c r="K13" s="22" t="str">
        <f>CONCATENATE(lig_11,col_9)</f>
        <v>chen</v>
      </c>
      <c r="L13" s="22" t="str">
        <f>CONCATENATE(lig_11,col_10)</f>
        <v>chain</v>
      </c>
      <c r="M13" s="22" t="str">
        <f>CONCATENATE(lig_11,col_11)</f>
        <v>chau</v>
      </c>
      <c r="N13" s="22" t="str">
        <f>CONCATENATE(lig_11,col_12)</f>
        <v>cheau</v>
      </c>
      <c r="O13" s="22" t="str">
        <f>CONCATENATE(lig_11,col_13)</f>
        <v>chon</v>
      </c>
      <c r="P13" s="22" t="str">
        <f>CONCATENATE(lig_11,col_14)</f>
        <v>chai</v>
      </c>
      <c r="Q13" s="22" t="str">
        <f>CONCATENATE(lig_11,col_15)</f>
        <v>choi</v>
      </c>
      <c r="R13" s="22" t="str">
        <f>CONCATENATE(lig_11,col_16)</f>
        <v>chien</v>
      </c>
      <c r="S13" s="22" t="str">
        <f>CONCATENATE(lig_11,col_17)</f>
        <v>chei</v>
      </c>
      <c r="T13" s="23" t="str">
        <f>CONCATENATE(lig_11,col_19)</f>
        <v>chin</v>
      </c>
    </row>
    <row r="14" spans="1:21">
      <c r="Q14" s="35"/>
      <c r="R14" s="35"/>
      <c r="S14" s="35"/>
    </row>
  </sheetData>
  <sheetProtection sheet="1"/>
  <phoneticPr fontId="0" type="noConversion"/>
  <printOptions verticalCentered="1"/>
  <pageMargins left="0.19685039370078741" right="0.55118110236220474" top="0.19685039370078741" bottom="0.19685039370078741" header="0.51181102362204722" footer="0.51181102362204722"/>
  <pageSetup paperSize="9" scale="97" orientation="landscape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4"/>
  <sheetViews>
    <sheetView showGridLines="0" zoomScaleNormal="100" workbookViewId="0">
      <selection sqref="A1:U13"/>
    </sheetView>
  </sheetViews>
  <sheetFormatPr baseColWidth="10" defaultRowHeight="12.75"/>
  <cols>
    <col min="1" max="1" width="5.28515625" style="1" customWidth="1"/>
    <col min="2" max="2" width="8.5703125" style="2" customWidth="1"/>
    <col min="3" max="3" width="7.5703125" style="2" customWidth="1"/>
    <col min="4" max="5" width="6.5703125" style="2" customWidth="1"/>
    <col min="6" max="19" width="7.28515625" style="2" customWidth="1"/>
    <col min="20" max="20" width="7" style="2" customWidth="1"/>
    <col min="21" max="21" width="7.42578125" style="1" customWidth="1"/>
    <col min="22" max="16384" width="11.42578125" style="1"/>
  </cols>
  <sheetData>
    <row r="1" spans="1:21" ht="30.75" customHeight="1" thickBot="1">
      <c r="C1" s="6">
        <v>1</v>
      </c>
      <c r="D1" s="6">
        <v>2</v>
      </c>
      <c r="E1" s="6">
        <v>3</v>
      </c>
      <c r="F1" s="6">
        <v>4</v>
      </c>
      <c r="G1" s="6">
        <v>5</v>
      </c>
      <c r="H1" s="6">
        <v>6</v>
      </c>
      <c r="I1" s="6">
        <v>7</v>
      </c>
      <c r="J1" s="6">
        <v>8</v>
      </c>
      <c r="K1" s="6">
        <v>9</v>
      </c>
      <c r="L1" s="6">
        <v>10</v>
      </c>
      <c r="M1" s="6">
        <v>11</v>
      </c>
      <c r="N1" s="6">
        <v>12</v>
      </c>
      <c r="O1" s="6">
        <v>13</v>
      </c>
      <c r="P1" s="6">
        <v>14</v>
      </c>
      <c r="Q1" s="6">
        <v>15</v>
      </c>
      <c r="R1" s="6">
        <v>16</v>
      </c>
      <c r="S1" s="6">
        <v>17</v>
      </c>
      <c r="T1" s="6">
        <v>18</v>
      </c>
      <c r="U1" s="6">
        <v>19</v>
      </c>
    </row>
    <row r="2" spans="1:21" s="4" customFormat="1" ht="34.5" customHeight="1" thickBot="1">
      <c r="B2" s="5"/>
      <c r="C2" s="28" t="s">
        <v>23</v>
      </c>
      <c r="D2" s="50" t="s">
        <v>22</v>
      </c>
      <c r="E2" s="29" t="s">
        <v>31</v>
      </c>
      <c r="F2" s="50" t="s">
        <v>2</v>
      </c>
      <c r="G2" s="29" t="s">
        <v>6</v>
      </c>
      <c r="H2" s="50" t="s">
        <v>0</v>
      </c>
      <c r="I2" s="29" t="s">
        <v>4</v>
      </c>
      <c r="J2" s="50" t="s">
        <v>9</v>
      </c>
      <c r="K2" s="29" t="s">
        <v>11</v>
      </c>
      <c r="L2" s="50" t="s">
        <v>10</v>
      </c>
      <c r="M2" s="29" t="s">
        <v>5</v>
      </c>
      <c r="N2" s="50" t="s">
        <v>1</v>
      </c>
      <c r="O2" s="29" t="s">
        <v>12</v>
      </c>
      <c r="P2" s="50" t="s">
        <v>8</v>
      </c>
      <c r="Q2" s="29" t="s">
        <v>29</v>
      </c>
      <c r="R2" s="50" t="s">
        <v>3</v>
      </c>
      <c r="S2" s="29" t="s">
        <v>14</v>
      </c>
      <c r="T2" s="50" t="s">
        <v>13</v>
      </c>
      <c r="U2" s="30" t="s">
        <v>7</v>
      </c>
    </row>
    <row r="3" spans="1:21" ht="35.1" customHeight="1">
      <c r="A3" s="3">
        <v>1</v>
      </c>
      <c r="B3" s="32" t="s">
        <v>17</v>
      </c>
      <c r="C3" s="38" t="str">
        <f>CONCATENATE(ligne_1,colonne_1)</f>
        <v>lo</v>
      </c>
      <c r="D3" s="39" t="str">
        <f>CONCATENATE(ligne_1,colonne_2)</f>
        <v>la</v>
      </c>
      <c r="E3" s="40" t="str">
        <f>CONCATENATE(ligne_1,colonne_3)</f>
        <v>lu</v>
      </c>
      <c r="F3" s="39" t="str">
        <f>CONCATENATE(ligne_1,colonne_4)</f>
        <v>lou</v>
      </c>
      <c r="G3" s="40" t="str">
        <f>CONCATENATE(ligne_1,colonne_5)</f>
        <v>lan</v>
      </c>
      <c r="H3" s="39" t="str">
        <f>CONCATENATE(ligne_1,colonne_6)</f>
        <v>leu</v>
      </c>
      <c r="I3" s="40" t="str">
        <f>CONCATENATE(ligne_1,colonne_7)</f>
        <v>lau</v>
      </c>
      <c r="J3" s="39" t="str">
        <f>CONCATENATE(ligne_1,colonne_8)</f>
        <v>lain</v>
      </c>
      <c r="K3" s="40" t="str">
        <f>CONCATENATE(ligne_1,colonne_9)</f>
        <v>lun</v>
      </c>
      <c r="L3" s="39" t="str">
        <f>CONCATENATE(ligne_1,colonne_10)</f>
        <v>lein</v>
      </c>
      <c r="M3" s="40" t="str">
        <f>CONCATENATE(ligne_1,colonne_11)</f>
        <v>leau</v>
      </c>
      <c r="N3" s="39" t="str">
        <f>CONCATENATE(ligne_1,colonne_12)</f>
        <v>lon</v>
      </c>
      <c r="O3" s="40" t="str">
        <f>CONCATENATE(ligne_1,colonne_13)</f>
        <v>lai</v>
      </c>
      <c r="P3" s="39" t="str">
        <f>CONCATENATE(ligne_1,colonne_14)</f>
        <v>lin</v>
      </c>
      <c r="Q3" s="40" t="str">
        <f>CONCATENATE(ligne_1,colonne_15)</f>
        <v>lien</v>
      </c>
      <c r="R3" s="39" t="str">
        <f>CONCATENATE(ligne_1,colonne_16)</f>
        <v>loi</v>
      </c>
      <c r="S3" s="40" t="str">
        <f>CONCATENATE(ligne_1,colonne_17)</f>
        <v>loin</v>
      </c>
      <c r="T3" s="39" t="str">
        <f>CONCATENATE(ligne_1,colonne_18)</f>
        <v>lei</v>
      </c>
      <c r="U3" s="41" t="str">
        <f>CONCATENATE(ligne_1,colonne_19)</f>
        <v>len</v>
      </c>
    </row>
    <row r="4" spans="1:21" ht="35.1" customHeight="1">
      <c r="A4" s="3">
        <v>2</v>
      </c>
      <c r="B4" s="33" t="s">
        <v>26</v>
      </c>
      <c r="C4" s="42" t="str">
        <f>CONCATENATE(ligne_2,colonne_1)</f>
        <v>no</v>
      </c>
      <c r="D4" s="43" t="str">
        <f>CONCATENATE(ligne_2,colonne_2)</f>
        <v>na</v>
      </c>
      <c r="E4" s="44" t="str">
        <f>CONCATENATE(ligne_2,colonne_3)</f>
        <v>nu</v>
      </c>
      <c r="F4" s="43" t="str">
        <f>CONCATENATE(ligne_2,colonne_4)</f>
        <v>nou</v>
      </c>
      <c r="G4" s="44" t="str">
        <f>CONCATENATE(ligne_2,colonne_5)</f>
        <v>nan</v>
      </c>
      <c r="H4" s="43" t="str">
        <f>CONCATENATE(ligne_2,colonne_6)</f>
        <v>neu</v>
      </c>
      <c r="I4" s="44" t="str">
        <f>CONCATENATE(ligne_2,colonne_7)</f>
        <v>nau</v>
      </c>
      <c r="J4" s="43" t="str">
        <f>CONCATENATE(ligne_2,colonne_8)</f>
        <v>nain</v>
      </c>
      <c r="K4" s="44" t="str">
        <f>CONCATENATE(ligne_2,colonne_9)</f>
        <v>nun</v>
      </c>
      <c r="L4" s="43" t="str">
        <f>CONCATENATE(ligne_2,colonne_10)</f>
        <v>nein</v>
      </c>
      <c r="M4" s="44" t="str">
        <f>CONCATENATE(ligne_2,colonne_11)</f>
        <v>neau</v>
      </c>
      <c r="N4" s="43" t="str">
        <f>CONCATENATE(ligne_2,colonne_12)</f>
        <v>non</v>
      </c>
      <c r="O4" s="44" t="str">
        <f>CONCATENATE(ligne_2,colonne_13)</f>
        <v>nai</v>
      </c>
      <c r="P4" s="43" t="str">
        <f>CONCATENATE(ligne_2,colonne_14)</f>
        <v>nin</v>
      </c>
      <c r="Q4" s="44" t="str">
        <f>CONCATENATE(ligne_2,colonne_15)</f>
        <v>nien</v>
      </c>
      <c r="R4" s="43" t="str">
        <f>CONCATENATE(ligne_2,colonne_16)</f>
        <v>noi</v>
      </c>
      <c r="S4" s="44" t="str">
        <f>CONCATENATE(ligne_2,colonne_17)</f>
        <v>noin</v>
      </c>
      <c r="T4" s="43" t="str">
        <f>CONCATENATE(ligne_2,colonne_18)</f>
        <v>nei</v>
      </c>
      <c r="U4" s="45" t="str">
        <f>CONCATENATE(ligne_2,colonne_19)</f>
        <v>nen</v>
      </c>
    </row>
    <row r="5" spans="1:21" ht="35.1" customHeight="1">
      <c r="A5" s="3">
        <v>3</v>
      </c>
      <c r="B5" s="33" t="s">
        <v>28</v>
      </c>
      <c r="C5" s="42" t="str">
        <f>CONCATENATE(ligne_3,colonne_1)</f>
        <v>ro</v>
      </c>
      <c r="D5" s="43" t="str">
        <f>CONCATENATE(ligne_3,colonne_2)</f>
        <v>ra</v>
      </c>
      <c r="E5" s="44" t="str">
        <f>CONCATENATE(ligne_3,colonne_3)</f>
        <v>ru</v>
      </c>
      <c r="F5" s="43" t="str">
        <f>CONCATENATE(ligne_3,colonne_4)</f>
        <v>rou</v>
      </c>
      <c r="G5" s="44" t="str">
        <f>CONCATENATE(ligne_3,colonne_5)</f>
        <v>ran</v>
      </c>
      <c r="H5" s="43" t="str">
        <f>CONCATENATE(ligne_3,colonne_6)</f>
        <v>reu</v>
      </c>
      <c r="I5" s="44" t="str">
        <f>CONCATENATE(ligne_3,colonne_7)</f>
        <v>rau</v>
      </c>
      <c r="J5" s="43" t="str">
        <f>CONCATENATE(ligne_3,colonne_8)</f>
        <v>rain</v>
      </c>
      <c r="K5" s="44" t="str">
        <f>CONCATENATE(ligne_3,colonne_9)</f>
        <v>run</v>
      </c>
      <c r="L5" s="43" t="str">
        <f>CONCATENATE(ligne_3,colonne_10)</f>
        <v>rein</v>
      </c>
      <c r="M5" s="44" t="str">
        <f>CONCATENATE(ligne_3,colonne_11)</f>
        <v>reau</v>
      </c>
      <c r="N5" s="43" t="str">
        <f>CONCATENATE(ligne_3,colonne_12)</f>
        <v>ron</v>
      </c>
      <c r="O5" s="44" t="str">
        <f>CONCATENATE(ligne_3,colonne_13)</f>
        <v>rai</v>
      </c>
      <c r="P5" s="43" t="str">
        <f>CONCATENATE(ligne_3,colonne_14)</f>
        <v>rin</v>
      </c>
      <c r="Q5" s="44" t="str">
        <f>CONCATENATE(ligne_3,colonne_15)</f>
        <v>rien</v>
      </c>
      <c r="R5" s="43" t="str">
        <f>CONCATENATE(ligne_3,colonne_16)</f>
        <v>roi</v>
      </c>
      <c r="S5" s="44" t="str">
        <f>CONCATENATE(ligne_3,colonne_17)</f>
        <v>roin</v>
      </c>
      <c r="T5" s="43" t="str">
        <f>CONCATENATE(ligne_3,colonne_18)</f>
        <v>rei</v>
      </c>
      <c r="U5" s="45" t="str">
        <f>CONCATENATE(ligne_3,colonne_19)</f>
        <v>ren</v>
      </c>
    </row>
    <row r="6" spans="1:21" ht="35.1" customHeight="1">
      <c r="A6" s="3">
        <v>4</v>
      </c>
      <c r="B6" s="33" t="s">
        <v>27</v>
      </c>
      <c r="C6" s="42" t="str">
        <f>CONCATENATE(ligne_4,colonne_1)</f>
        <v>so</v>
      </c>
      <c r="D6" s="43" t="str">
        <f>CONCATENATE(ligne_4,colonne_2)</f>
        <v>sa</v>
      </c>
      <c r="E6" s="44" t="str">
        <f>CONCATENATE(ligne_4,colonne_3)</f>
        <v>su</v>
      </c>
      <c r="F6" s="43" t="str">
        <f>CONCATENATE(ligne_4,colonne_4)</f>
        <v>sou</v>
      </c>
      <c r="G6" s="44" t="str">
        <f>CONCATENATE(ligne_4,colonne_5)</f>
        <v>san</v>
      </c>
      <c r="H6" s="43" t="str">
        <f>CONCATENATE(ligne_4,colonne_6)</f>
        <v>seu</v>
      </c>
      <c r="I6" s="44" t="str">
        <f>CONCATENATE(ligne_4,colonne_7)</f>
        <v>sau</v>
      </c>
      <c r="J6" s="43" t="str">
        <f>CONCATENATE(ligne_4,colonne_8)</f>
        <v>sain</v>
      </c>
      <c r="K6" s="44" t="str">
        <f>CONCATENATE(ligne_4,colonne_9)</f>
        <v>sun</v>
      </c>
      <c r="L6" s="43" t="str">
        <f>CONCATENATE(ligne_4,colonne_10)</f>
        <v>sein</v>
      </c>
      <c r="M6" s="44" t="str">
        <f>CONCATENATE(ligne_4,colonne_11)</f>
        <v>seau</v>
      </c>
      <c r="N6" s="43" t="str">
        <f>CONCATENATE(ligne_4,colonne_12)</f>
        <v>son</v>
      </c>
      <c r="O6" s="44" t="str">
        <f>CONCATENATE(ligne_4,colonne_13)</f>
        <v>sai</v>
      </c>
      <c r="P6" s="43" t="str">
        <f>CONCATENATE(ligne_4,colonne_14)</f>
        <v>sin</v>
      </c>
      <c r="Q6" s="44" t="str">
        <f>CONCATENATE(ligne_4,colonne_15)</f>
        <v>sien</v>
      </c>
      <c r="R6" s="43" t="str">
        <f>CONCATENATE(ligne_4,colonne_16)</f>
        <v>soi</v>
      </c>
      <c r="S6" s="44" t="str">
        <f>CONCATENATE(ligne_4,colonne_17)</f>
        <v>soin</v>
      </c>
      <c r="T6" s="43" t="str">
        <f>CONCATENATE(ligne_4,colonne_18)</f>
        <v>sei</v>
      </c>
      <c r="U6" s="45" t="str">
        <f>CONCATENATE(ligne_4,colonne_19)</f>
        <v>sen</v>
      </c>
    </row>
    <row r="7" spans="1:21" ht="35.1" customHeight="1">
      <c r="A7" s="3">
        <v>5</v>
      </c>
      <c r="B7" s="33" t="s">
        <v>38</v>
      </c>
      <c r="C7" s="42" t="str">
        <f>CONCATENATE(ligne_5,colonne_1)</f>
        <v>zo</v>
      </c>
      <c r="D7" s="43" t="str">
        <f>CONCATENATE(ligne_5,colonne_2)</f>
        <v>za</v>
      </c>
      <c r="E7" s="44" t="str">
        <f>CONCATENATE(ligne_5,colonne_3)</f>
        <v>zu</v>
      </c>
      <c r="F7" s="43" t="str">
        <f>CONCATENATE(ligne_5,colonne_4)</f>
        <v>zou</v>
      </c>
      <c r="G7" s="44" t="str">
        <f>CONCATENATE(ligne_5,colonne_5)</f>
        <v>zan</v>
      </c>
      <c r="H7" s="43" t="str">
        <f>CONCATENATE(ligne_5,colonne_6)</f>
        <v>zeu</v>
      </c>
      <c r="I7" s="44" t="str">
        <f>CONCATENATE(ligne_5,colonne_7)</f>
        <v>zau</v>
      </c>
      <c r="J7" s="43" t="str">
        <f>CONCATENATE(ligne_5,colonne_8)</f>
        <v>zain</v>
      </c>
      <c r="K7" s="44" t="str">
        <f>CONCATENATE(ligne_5,colonne_9)</f>
        <v>zun</v>
      </c>
      <c r="L7" s="43" t="str">
        <f>CONCATENATE(ligne_5,colonne_10)</f>
        <v>zein</v>
      </c>
      <c r="M7" s="44" t="str">
        <f>CONCATENATE(ligne_5,colonne_11)</f>
        <v>zeau</v>
      </c>
      <c r="N7" s="43" t="str">
        <f>CONCATENATE(ligne_5,colonne_12)</f>
        <v>zon</v>
      </c>
      <c r="O7" s="44" t="str">
        <f>CONCATENATE(ligne_5,colonne_13)</f>
        <v>zai</v>
      </c>
      <c r="P7" s="43" t="str">
        <f>CONCATENATE(ligne_5,colonne_14)</f>
        <v>zin</v>
      </c>
      <c r="Q7" s="44" t="str">
        <f>CONCATENATE(ligne_5,colonne_15)</f>
        <v>zien</v>
      </c>
      <c r="R7" s="43" t="str">
        <f>CONCATENATE(ligne_5,colonne_16)</f>
        <v>zoi</v>
      </c>
      <c r="S7" s="44" t="str">
        <f>CONCATENATE(ligne_5,colonne_17)</f>
        <v>zoin</v>
      </c>
      <c r="T7" s="43" t="str">
        <f>CONCATENATE(ligne_5,colonne_18)</f>
        <v>zei</v>
      </c>
      <c r="U7" s="45" t="str">
        <f>CONCATENATE(ligne_5,colonne_19)</f>
        <v>zen</v>
      </c>
    </row>
    <row r="8" spans="1:21" ht="35.1" customHeight="1">
      <c r="A8" s="3">
        <v>6</v>
      </c>
      <c r="B8" s="33" t="s">
        <v>15</v>
      </c>
      <c r="C8" s="42" t="str">
        <f>CONCATENATE(ligne_6,colonne_1)</f>
        <v>bo</v>
      </c>
      <c r="D8" s="43" t="str">
        <f>CONCATENATE(ligne_6,colonne_2)</f>
        <v>ba</v>
      </c>
      <c r="E8" s="44" t="str">
        <f>CONCATENATE(ligne_6,colonne_3)</f>
        <v>bu</v>
      </c>
      <c r="F8" s="43" t="str">
        <f>CONCATENATE(ligne_6,colonne_4)</f>
        <v>bou</v>
      </c>
      <c r="G8" s="44" t="str">
        <f>CONCATENATE(ligne_6,colonne_5)</f>
        <v>ban</v>
      </c>
      <c r="H8" s="43" t="str">
        <f>CONCATENATE(ligne_6,colonne_6)</f>
        <v>beu</v>
      </c>
      <c r="I8" s="44" t="str">
        <f>CONCATENATE(ligne_6,colonne_7)</f>
        <v>bau</v>
      </c>
      <c r="J8" s="43" t="str">
        <f>CONCATENATE(ligne_6,colonne_8)</f>
        <v>bain</v>
      </c>
      <c r="K8" s="44" t="str">
        <f>CONCATENATE(ligne_6,colonne_9)</f>
        <v>bun</v>
      </c>
      <c r="L8" s="43" t="str">
        <f>CONCATENATE(ligne_6,colonne_10)</f>
        <v>bein</v>
      </c>
      <c r="M8" s="44" t="str">
        <f>CONCATENATE(ligne_6,colonne_11)</f>
        <v>beau</v>
      </c>
      <c r="N8" s="43" t="str">
        <f>CONCATENATE(ligne_6,colonne_12)</f>
        <v>bon</v>
      </c>
      <c r="O8" s="44" t="str">
        <f>CONCATENATE(ligne_6,colonne_13)</f>
        <v>bai</v>
      </c>
      <c r="P8" s="43" t="str">
        <f>CONCATENATE(ligne_6,colonne_14)</f>
        <v>bin</v>
      </c>
      <c r="Q8" s="44" t="str">
        <f>CONCATENATE(ligne_6,colonne_15)</f>
        <v>bien</v>
      </c>
      <c r="R8" s="43" t="str">
        <f>CONCATENATE(ligne_6,colonne_16)</f>
        <v>boi</v>
      </c>
      <c r="S8" s="44" t="str">
        <f>CONCATENATE(ligne_6,colonne_17)</f>
        <v>boin</v>
      </c>
      <c r="T8" s="43" t="str">
        <f>CONCATENATE(ligne_6,colonne_18)</f>
        <v>bei</v>
      </c>
      <c r="U8" s="45" t="str">
        <f>CONCATENATE(ligne_6,colonne_19)</f>
        <v>ben</v>
      </c>
    </row>
    <row r="9" spans="1:21" ht="35.1" customHeight="1">
      <c r="A9" s="3">
        <v>7</v>
      </c>
      <c r="B9" s="33" t="s">
        <v>16</v>
      </c>
      <c r="C9" s="42" t="str">
        <f>CONCATENATE(ligne_7,colonne_1)</f>
        <v>fo</v>
      </c>
      <c r="D9" s="43" t="str">
        <f>CONCATENATE(ligne_7,colonne_2)</f>
        <v>fa</v>
      </c>
      <c r="E9" s="44" t="str">
        <f>CONCATENATE(ligne_7,colonne_3)</f>
        <v>fu</v>
      </c>
      <c r="F9" s="43" t="str">
        <f>CONCATENATE(ligne_7,colonne_4)</f>
        <v>fou</v>
      </c>
      <c r="G9" s="44" t="str">
        <f>CONCATENATE(ligne_7,colonne_5)</f>
        <v>fan</v>
      </c>
      <c r="H9" s="43" t="str">
        <f>CONCATENATE(ligne_7,colonne_6)</f>
        <v>feu</v>
      </c>
      <c r="I9" s="44" t="str">
        <f>CONCATENATE(ligne_7,colonne_7)</f>
        <v>fau</v>
      </c>
      <c r="J9" s="43" t="str">
        <f>CONCATENATE(ligne_7,colonne_8)</f>
        <v>fain</v>
      </c>
      <c r="K9" s="44" t="str">
        <f>CONCATENATE(ligne_7,colonne_9)</f>
        <v>fun</v>
      </c>
      <c r="L9" s="43" t="str">
        <f>CONCATENATE(ligne_7,colonne_10)</f>
        <v>fein</v>
      </c>
      <c r="M9" s="44" t="str">
        <f>CONCATENATE(ligne_7,colonne_11)</f>
        <v>feau</v>
      </c>
      <c r="N9" s="43" t="str">
        <f>CONCATENATE(ligne_7,colonne_12)</f>
        <v>fon</v>
      </c>
      <c r="O9" s="44" t="str">
        <f>CONCATENATE(ligne_7,colonne_13)</f>
        <v>fai</v>
      </c>
      <c r="P9" s="43" t="str">
        <f>CONCATENATE(ligne_7,colonne_14)</f>
        <v>fin</v>
      </c>
      <c r="Q9" s="44" t="str">
        <f>CONCATENATE(ligne_7,colonne_15)</f>
        <v>fien</v>
      </c>
      <c r="R9" s="43" t="str">
        <f>CONCATENATE(ligne_7,colonne_16)</f>
        <v>foi</v>
      </c>
      <c r="S9" s="44" t="str">
        <f>CONCATENATE(ligne_7,colonne_17)</f>
        <v>foin</v>
      </c>
      <c r="T9" s="43" t="str">
        <f>CONCATENATE(ligne_7,colonne_18)</f>
        <v>fei</v>
      </c>
      <c r="U9" s="45" t="str">
        <f>CONCATENATE(ligne_7,colonne_19)</f>
        <v>fen</v>
      </c>
    </row>
    <row r="10" spans="1:21" ht="37.5" customHeight="1">
      <c r="A10" s="3">
        <v>8</v>
      </c>
      <c r="B10" s="33" t="s">
        <v>18</v>
      </c>
      <c r="C10" s="42" t="str">
        <f>CONCATENATE(ligne_8,colonne_1)</f>
        <v>mo</v>
      </c>
      <c r="D10" s="43" t="str">
        <f>CONCATENATE(ligne_8,colonne_2)</f>
        <v>ma</v>
      </c>
      <c r="E10" s="44" t="str">
        <f>CONCATENATE(ligne_8,colonne_3)</f>
        <v>mu</v>
      </c>
      <c r="F10" s="43" t="str">
        <f>CONCATENATE(ligne_8,colonne_4)</f>
        <v>mou</v>
      </c>
      <c r="G10" s="44" t="str">
        <f>CONCATENATE(ligne_8,colonne_5)</f>
        <v>man</v>
      </c>
      <c r="H10" s="43" t="str">
        <f>CONCATENATE(ligne_8,colonne_6)</f>
        <v>meu</v>
      </c>
      <c r="I10" s="44" t="str">
        <f>CONCATENATE(ligne_8,colonne_7)</f>
        <v>mau</v>
      </c>
      <c r="J10" s="43" t="str">
        <f>CONCATENATE(ligne_8,colonne_8)</f>
        <v>main</v>
      </c>
      <c r="K10" s="44" t="str">
        <f>CONCATENATE(ligne_8,colonne_9)</f>
        <v>mun</v>
      </c>
      <c r="L10" s="43" t="str">
        <f>CONCATENATE(ligne_8,colonne_10)</f>
        <v>mein</v>
      </c>
      <c r="M10" s="44" t="str">
        <f>CONCATENATE(ligne_8,colonne_11)</f>
        <v>meau</v>
      </c>
      <c r="N10" s="43" t="str">
        <f>CONCATENATE(ligne_8,colonne_12)</f>
        <v>mon</v>
      </c>
      <c r="O10" s="44" t="str">
        <f>CONCATENATE(ligne_8,colonne_13)</f>
        <v>mai</v>
      </c>
      <c r="P10" s="43" t="str">
        <f>CONCATENATE(ligne_8,colonne_14)</f>
        <v>min</v>
      </c>
      <c r="Q10" s="44" t="str">
        <f>CONCATENATE(ligne_8,colonne_15)</f>
        <v>mien</v>
      </c>
      <c r="R10" s="43" t="str">
        <f>CONCATENATE(ligne_8,colonne_16)</f>
        <v>moi</v>
      </c>
      <c r="S10" s="44" t="str">
        <f>CONCATENATE(ligne_8,colonne_17)</f>
        <v>moin</v>
      </c>
      <c r="T10" s="43" t="str">
        <f>CONCATENATE(ligne_8,colonne_18)</f>
        <v>mei</v>
      </c>
      <c r="U10" s="45" t="str">
        <f>CONCATENATE(ligne_8,colonne_19)</f>
        <v>men</v>
      </c>
    </row>
    <row r="11" spans="1:21" ht="35.1" customHeight="1">
      <c r="A11" s="3">
        <v>9</v>
      </c>
      <c r="B11" s="33" t="s">
        <v>34</v>
      </c>
      <c r="C11" s="42" t="str">
        <f>CONCATENATE(ligne_9,colonne_1)</f>
        <v>do</v>
      </c>
      <c r="D11" s="43" t="str">
        <f>CONCATENATE(ligne_9,colonne_2)</f>
        <v>da</v>
      </c>
      <c r="E11" s="44" t="str">
        <f>CONCATENATE(ligne_9,colonne_3)</f>
        <v>du</v>
      </c>
      <c r="F11" s="43" t="str">
        <f>CONCATENATE(ligne_9,colonne_4)</f>
        <v>dou</v>
      </c>
      <c r="G11" s="44" t="str">
        <f>CONCATENATE(ligne_9,colonne_5)</f>
        <v>dan</v>
      </c>
      <c r="H11" s="43" t="str">
        <f>CONCATENATE(ligne_9,colonne_6)</f>
        <v>deu</v>
      </c>
      <c r="I11" s="44" t="str">
        <f>CONCATENATE(ligne_9,colonne_7)</f>
        <v>dau</v>
      </c>
      <c r="J11" s="43" t="str">
        <f>CONCATENATE(ligne_9,colonne_8)</f>
        <v>dain</v>
      </c>
      <c r="K11" s="44" t="str">
        <f>CONCATENATE(ligne_9,colonne_9)</f>
        <v>dun</v>
      </c>
      <c r="L11" s="43" t="str">
        <f>CONCATENATE(ligne_9,colonne_10)</f>
        <v>dein</v>
      </c>
      <c r="M11" s="44" t="str">
        <f>CONCATENATE(ligne_9,colonne_11)</f>
        <v>deau</v>
      </c>
      <c r="N11" s="43" t="str">
        <f>CONCATENATE(ligne_9,colonne_12)</f>
        <v>don</v>
      </c>
      <c r="O11" s="44" t="str">
        <f>CONCATENATE(ligne_9,colonne_13)</f>
        <v>dai</v>
      </c>
      <c r="P11" s="43" t="str">
        <f>CONCATENATE(ligne_9,colonne_14)</f>
        <v>din</v>
      </c>
      <c r="Q11" s="44" t="str">
        <f>CONCATENATE(ligne_9,colonne_15)</f>
        <v>dien</v>
      </c>
      <c r="R11" s="43" t="str">
        <f>CONCATENATE(ligne_9,colonne_16)</f>
        <v>doi</v>
      </c>
      <c r="S11" s="44" t="str">
        <f>CONCATENATE(ligne_9,colonne_17)</f>
        <v>doin</v>
      </c>
      <c r="T11" s="43" t="str">
        <f>CONCATENATE(ligne_9,colonne_18)</f>
        <v>dei</v>
      </c>
      <c r="U11" s="45" t="str">
        <f>CONCATENATE(ligne_9,colonne_19)</f>
        <v>den</v>
      </c>
    </row>
    <row r="12" spans="1:21" ht="35.1" customHeight="1">
      <c r="A12" s="3">
        <v>10</v>
      </c>
      <c r="B12" s="33" t="s">
        <v>21</v>
      </c>
      <c r="C12" s="42" t="str">
        <f>CONCATENATE(ligne_10,colonne_1)</f>
        <v>cho</v>
      </c>
      <c r="D12" s="43" t="str">
        <f>CONCATENATE(ligne_10,colonne_2)</f>
        <v>cha</v>
      </c>
      <c r="E12" s="44" t="str">
        <f>CONCATENATE(ligne_10,colonne_3)</f>
        <v>chu</v>
      </c>
      <c r="F12" s="43" t="str">
        <f>CONCATENATE(ligne_10,colonne_4)</f>
        <v>chou</v>
      </c>
      <c r="G12" s="44" t="str">
        <f>CONCATENATE(ligne_10,colonne_5)</f>
        <v>chan</v>
      </c>
      <c r="H12" s="43" t="str">
        <f>CONCATENATE(ligne_10,colonne_6)</f>
        <v>cheu</v>
      </c>
      <c r="I12" s="44" t="str">
        <f>CONCATENATE(ligne_10,colonne_7)</f>
        <v>chau</v>
      </c>
      <c r="J12" s="43" t="str">
        <f>CONCATENATE(ligne_10,colonne_8)</f>
        <v>chain</v>
      </c>
      <c r="K12" s="44" t="str">
        <f>CONCATENATE(ligne_10,colonne_9)</f>
        <v>chun</v>
      </c>
      <c r="L12" s="43" t="str">
        <f>CONCATENATE(ligne_10,colonne_10)</f>
        <v>chein</v>
      </c>
      <c r="M12" s="44" t="str">
        <f>CONCATENATE(ligne_10,colonne_11)</f>
        <v>cheau</v>
      </c>
      <c r="N12" s="43" t="str">
        <f>CONCATENATE(ligne_10,colonne_12)</f>
        <v>chon</v>
      </c>
      <c r="O12" s="44" t="str">
        <f>CONCATENATE(ligne_10,colonne_13)</f>
        <v>chai</v>
      </c>
      <c r="P12" s="43" t="str">
        <f>CONCATENATE(ligne_10,colonne_14)</f>
        <v>chin</v>
      </c>
      <c r="Q12" s="44" t="str">
        <f>CONCATENATE(ligne_10,colonne_15)</f>
        <v>chien</v>
      </c>
      <c r="R12" s="43" t="str">
        <f>CONCATENATE(ligne_10,colonne_16)</f>
        <v>choi</v>
      </c>
      <c r="S12" s="44" t="str">
        <f>CONCATENATE(ligne_10,colonne_17)</f>
        <v>choin</v>
      </c>
      <c r="T12" s="43" t="str">
        <f>CONCATENATE(ligne_10,colonne_18)</f>
        <v>chei</v>
      </c>
      <c r="U12" s="45" t="str">
        <f>CONCATENATE(ligne_10,colonne_19)</f>
        <v>chen</v>
      </c>
    </row>
    <row r="13" spans="1:21" ht="35.1" customHeight="1" thickBot="1">
      <c r="A13" s="3">
        <v>11</v>
      </c>
      <c r="B13" s="34" t="s">
        <v>33</v>
      </c>
      <c r="C13" s="46" t="str">
        <f>CONCATENATE(ligne_11,colonne_1)</f>
        <v>gno</v>
      </c>
      <c r="D13" s="47" t="str">
        <f>CONCATENATE(ligne_11,colonne_2)</f>
        <v>gna</v>
      </c>
      <c r="E13" s="48" t="str">
        <f>CONCATENATE(ligne_11,colonne_3)</f>
        <v>gnu</v>
      </c>
      <c r="F13" s="47" t="str">
        <f>CONCATENATE(ligne_11,colonne_4)</f>
        <v>gnou</v>
      </c>
      <c r="G13" s="48" t="str">
        <f>CONCATENATE(ligne_11,colonne_5)</f>
        <v>gnan</v>
      </c>
      <c r="H13" s="47" t="str">
        <f>CONCATENATE(ligne_11,colonne_6)</f>
        <v>gneu</v>
      </c>
      <c r="I13" s="48" t="str">
        <f>CONCATENATE(ligne_11,colonne_7)</f>
        <v>gnau</v>
      </c>
      <c r="J13" s="47" t="str">
        <f>CONCATENATE(ligne_11,colonne_8)</f>
        <v>gnain</v>
      </c>
      <c r="K13" s="48" t="str">
        <f>CONCATENATE(ligne_11,colonne_9)</f>
        <v>gnun</v>
      </c>
      <c r="L13" s="47" t="str">
        <f>CONCATENATE(ligne_11,colonne_10)</f>
        <v>gnein</v>
      </c>
      <c r="M13" s="48" t="str">
        <f>CONCATENATE(ligne_11,colonne_11)</f>
        <v>gneau</v>
      </c>
      <c r="N13" s="47" t="str">
        <f>CONCATENATE(ligne_11,colonne_12)</f>
        <v>gnon</v>
      </c>
      <c r="O13" s="48" t="str">
        <f>CONCATENATE(ligne_11,colonne_13)</f>
        <v>gnai</v>
      </c>
      <c r="P13" s="47" t="str">
        <f>CONCATENATE(ligne_11,colonne_14)</f>
        <v>gnin</v>
      </c>
      <c r="Q13" s="48" t="str">
        <f>CONCATENATE(ligne_11,colonne_15)</f>
        <v>gnien</v>
      </c>
      <c r="R13" s="47" t="str">
        <f>CONCATENATE(ligne_11,colonne_16)</f>
        <v>gnoi</v>
      </c>
      <c r="S13" s="48" t="str">
        <f>CONCATENATE(ligne_11,colonne_17)</f>
        <v>gnoin</v>
      </c>
      <c r="T13" s="47" t="str">
        <f>CONCATENATE(ligne_11,colonne_18)</f>
        <v>gnei</v>
      </c>
      <c r="U13" s="49" t="str">
        <f>CONCATENATE(ligne_11,colonne_19)</f>
        <v>gnen</v>
      </c>
    </row>
    <row r="14" spans="1:21">
      <c r="Q14" s="1"/>
      <c r="R14" s="1"/>
      <c r="S14" s="1"/>
      <c r="T14" s="1"/>
    </row>
  </sheetData>
  <sheetProtection sheet="1"/>
  <phoneticPr fontId="0" type="noConversion"/>
  <printOptions horizontalCentered="1" verticalCentered="1"/>
  <pageMargins left="0.19685039370078741" right="0.55118110236220474" top="0.19685039370078741" bottom="0.19685039370078741" header="0.51181102362204722" footer="0.51181102362204722"/>
  <pageSetup paperSize="9" scale="94" orientation="landscape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showGridLines="0" workbookViewId="0">
      <selection sqref="A1:L9"/>
    </sheetView>
  </sheetViews>
  <sheetFormatPr baseColWidth="10" defaultRowHeight="27"/>
  <cols>
    <col min="1" max="16384" width="11.42578125" style="62"/>
  </cols>
  <sheetData>
    <row r="1" spans="1:12" ht="27.75" thickBot="1">
      <c r="B1" s="63"/>
      <c r="C1" s="64">
        <v>1</v>
      </c>
      <c r="D1" s="64">
        <v>2</v>
      </c>
      <c r="E1" s="64">
        <v>3</v>
      </c>
      <c r="F1" s="64">
        <v>4</v>
      </c>
      <c r="G1" s="64">
        <v>5</v>
      </c>
      <c r="H1" s="64">
        <v>6</v>
      </c>
      <c r="I1" s="64">
        <v>7</v>
      </c>
      <c r="J1" s="64">
        <v>8</v>
      </c>
      <c r="K1" s="64">
        <v>9</v>
      </c>
      <c r="L1" s="64">
        <v>10</v>
      </c>
    </row>
    <row r="2" spans="1:12" ht="54" customHeight="1" thickBot="1">
      <c r="A2" s="65"/>
      <c r="B2" s="66"/>
      <c r="C2" s="76" t="s">
        <v>29</v>
      </c>
      <c r="D2" s="77" t="s">
        <v>5</v>
      </c>
      <c r="E2" s="77" t="s">
        <v>9</v>
      </c>
      <c r="F2" s="77" t="s">
        <v>2</v>
      </c>
      <c r="G2" s="77" t="s">
        <v>6</v>
      </c>
      <c r="H2" s="77" t="s">
        <v>12</v>
      </c>
      <c r="I2" s="77" t="s">
        <v>13</v>
      </c>
      <c r="J2" s="77" t="s">
        <v>11</v>
      </c>
      <c r="K2" s="77" t="s">
        <v>7</v>
      </c>
      <c r="L2" s="78" t="s">
        <v>0</v>
      </c>
    </row>
    <row r="3" spans="1:12" ht="54" customHeight="1">
      <c r="A3" s="64">
        <v>1</v>
      </c>
      <c r="B3" s="73" t="s">
        <v>28</v>
      </c>
      <c r="C3" s="67" t="str">
        <f>CONCATENATE(l_1,c_1)</f>
        <v>rien</v>
      </c>
      <c r="D3" s="68" t="str">
        <f>CONCATENATE(l_1,c_2)</f>
        <v>reau</v>
      </c>
      <c r="E3" s="68" t="str">
        <f>CONCATENATE(l_1,c_3)</f>
        <v>rain</v>
      </c>
      <c r="F3" s="68" t="str">
        <f>CONCATENATE(l_1,c_4)</f>
        <v>rou</v>
      </c>
      <c r="G3" s="68" t="str">
        <f>CONCATENATE(l_1,c_5)</f>
        <v>ran</v>
      </c>
      <c r="H3" s="68" t="str">
        <f>CONCATENATE(l_1,c_6)</f>
        <v>rai</v>
      </c>
      <c r="I3" s="68" t="str">
        <f>CONCATENATE(l_1,c_7)</f>
        <v>rei</v>
      </c>
      <c r="J3" s="68" t="str">
        <f>CONCATENATE(l_1,c_8)</f>
        <v>run</v>
      </c>
      <c r="K3" s="69" t="str">
        <f>CONCATENATE(l_1,c_9)</f>
        <v>ren</v>
      </c>
      <c r="L3" s="68" t="str">
        <f>CONCATENATE(l_1,c_10)</f>
        <v>reu</v>
      </c>
    </row>
    <row r="4" spans="1:12" ht="54" customHeight="1">
      <c r="A4" s="64">
        <v>2</v>
      </c>
      <c r="B4" s="74" t="s">
        <v>47</v>
      </c>
      <c r="C4" s="70" t="str">
        <f>CONCATENATE(l_2,c_1)</f>
        <v>pien</v>
      </c>
      <c r="D4" s="71" t="str">
        <f>CONCATENATE(l_2,c_2)</f>
        <v>peau</v>
      </c>
      <c r="E4" s="71" t="str">
        <f>CONCATENATE(l_2,c_3)</f>
        <v>pain</v>
      </c>
      <c r="F4" s="71" t="str">
        <f>CONCATENATE(l_2,c_4)</f>
        <v>pou</v>
      </c>
      <c r="G4" s="71" t="str">
        <f>CONCATENATE(l_2,c_5)</f>
        <v>pan</v>
      </c>
      <c r="H4" s="71" t="str">
        <f>CONCATENATE(l_2,c_6)</f>
        <v>pai</v>
      </c>
      <c r="I4" s="71" t="str">
        <f>CONCATENATE(l_2,c_7)</f>
        <v>pei</v>
      </c>
      <c r="J4" s="71" t="str">
        <f>CONCATENATE(l_2,c_8)</f>
        <v>pun</v>
      </c>
      <c r="K4" s="71" t="str">
        <f>CONCATENATE(l_2,c_9)</f>
        <v>pen</v>
      </c>
      <c r="L4" s="71" t="str">
        <f>CONCATENATE(l_2,c_10)</f>
        <v>peu</v>
      </c>
    </row>
    <row r="5" spans="1:12" ht="54" customHeight="1">
      <c r="A5" s="64">
        <v>3</v>
      </c>
      <c r="B5" s="74" t="s">
        <v>30</v>
      </c>
      <c r="C5" s="70" t="str">
        <f>CONCATENATE(l_3,c_1)</f>
        <v>tien</v>
      </c>
      <c r="D5" s="71" t="str">
        <f>CONCATENATE(l_3,c_2)</f>
        <v>teau</v>
      </c>
      <c r="E5" s="71" t="str">
        <f>CONCATENATE(l_3,c_3)</f>
        <v>tain</v>
      </c>
      <c r="F5" s="71" t="str">
        <f>CONCATENATE(l_3,c_4)</f>
        <v>tou</v>
      </c>
      <c r="G5" s="71" t="str">
        <f>CONCATENATE(l_3,c_5)</f>
        <v>tan</v>
      </c>
      <c r="H5" s="71" t="str">
        <f>CONCATENATE(l_3,c_6)</f>
        <v>tai</v>
      </c>
      <c r="I5" s="71" t="str">
        <f>CONCATENATE(l_3,c_7)</f>
        <v>tei</v>
      </c>
      <c r="J5" s="71" t="str">
        <f>CONCATENATE(l_3,c_8)</f>
        <v>tun</v>
      </c>
      <c r="K5" s="71" t="str">
        <f>CONCATENATE(l_3,c_9)</f>
        <v>ten</v>
      </c>
      <c r="L5" s="71" t="str">
        <f>CONCATENATE(l_3,c_10)</f>
        <v>teu</v>
      </c>
    </row>
    <row r="6" spans="1:12" ht="54" customHeight="1">
      <c r="A6" s="64">
        <v>4</v>
      </c>
      <c r="B6" s="74" t="s">
        <v>39</v>
      </c>
      <c r="C6" s="70" t="str">
        <f>CONCATENATE(l_4,c_1)</f>
        <v>hien</v>
      </c>
      <c r="D6" s="71" t="str">
        <f>CONCATENATE(l_4,c_2)</f>
        <v>heau</v>
      </c>
      <c r="E6" s="71" t="str">
        <f>CONCATENATE(l_4,c_3)</f>
        <v>hain</v>
      </c>
      <c r="F6" s="71" t="str">
        <f>CONCATENATE(l_4,c_4)</f>
        <v>hou</v>
      </c>
      <c r="G6" s="71" t="str">
        <f>CONCATENATE(l_4,c_5)</f>
        <v>han</v>
      </c>
      <c r="H6" s="71" t="str">
        <f>CONCATENATE(l_4,c_6)</f>
        <v>hai</v>
      </c>
      <c r="I6" s="71" t="str">
        <f>CONCATENATE(l_4,c_7)</f>
        <v>hei</v>
      </c>
      <c r="J6" s="71" t="str">
        <f>CONCATENATE(l_4,c_8)</f>
        <v>hun</v>
      </c>
      <c r="K6" s="71" t="str">
        <f>CONCATENATE(l_4,c_9)</f>
        <v>hen</v>
      </c>
      <c r="L6" s="71" t="str">
        <f>CONCATENATE(l_4,c_10)</f>
        <v>heu</v>
      </c>
    </row>
    <row r="7" spans="1:12" ht="54" customHeight="1">
      <c r="A7" s="64">
        <v>5</v>
      </c>
      <c r="B7" s="74" t="s">
        <v>21</v>
      </c>
      <c r="C7" s="70" t="str">
        <f>CONCATENATE(l_5,c_1)</f>
        <v>chien</v>
      </c>
      <c r="D7" s="71" t="str">
        <f>CONCATENATE(l_5,c_2)</f>
        <v>cheau</v>
      </c>
      <c r="E7" s="71" t="str">
        <f>CONCATENATE(l_5,c_3)</f>
        <v>chain</v>
      </c>
      <c r="F7" s="71" t="str">
        <f>CONCATENATE(l_5,c_4)</f>
        <v>chou</v>
      </c>
      <c r="G7" s="71" t="str">
        <f>CONCATENATE(l_5,c_5)</f>
        <v>chan</v>
      </c>
      <c r="H7" s="71" t="str">
        <f>CONCATENATE(l_5,c_6)</f>
        <v>chai</v>
      </c>
      <c r="I7" s="71" t="str">
        <f>CONCATENATE(l_5,c_7)</f>
        <v>chei</v>
      </c>
      <c r="J7" s="71" t="str">
        <f>CONCATENATE(l_5,c_8)</f>
        <v>chun</v>
      </c>
      <c r="K7" s="71" t="str">
        <f>CONCATENATE(l_5,c_9)</f>
        <v>chen</v>
      </c>
      <c r="L7" s="71" t="str">
        <f>CONCATENATE(l_5,c_10)</f>
        <v>cheu</v>
      </c>
    </row>
    <row r="8" spans="1:12" ht="54" customHeight="1">
      <c r="A8" s="64">
        <v>6</v>
      </c>
      <c r="B8" s="74" t="s">
        <v>32</v>
      </c>
      <c r="C8" s="70" t="str">
        <f>CONCATENATE(l_6,c_1)</f>
        <v>phien</v>
      </c>
      <c r="D8" s="71" t="str">
        <f>CONCATENATE(l_6,c_2)</f>
        <v>pheau</v>
      </c>
      <c r="E8" s="71" t="str">
        <f>CONCATENATE(l_6,c_3)</f>
        <v>phain</v>
      </c>
      <c r="F8" s="71" t="str">
        <f>CONCATENATE(l_6,c_4)</f>
        <v>phou</v>
      </c>
      <c r="G8" s="71" t="str">
        <f>CONCATENATE(l_6,c_5)</f>
        <v>phan</v>
      </c>
      <c r="H8" s="71" t="str">
        <f>CONCATENATE(l_6,c_6)</f>
        <v>phai</v>
      </c>
      <c r="I8" s="71" t="str">
        <f>CONCATENATE(l_6,c_7)</f>
        <v>phei</v>
      </c>
      <c r="J8" s="71" t="str">
        <f>CONCATENATE(l_6,c_8)</f>
        <v>phun</v>
      </c>
      <c r="K8" s="71" t="str">
        <f>CONCATENATE(l_6,c_9)</f>
        <v>phen</v>
      </c>
      <c r="L8" s="71" t="str">
        <f>CONCATENATE(l_6,c_10)</f>
        <v>pheu</v>
      </c>
    </row>
    <row r="9" spans="1:12" ht="54" customHeight="1" thickBot="1">
      <c r="A9" s="64">
        <v>7</v>
      </c>
      <c r="B9" s="75" t="s">
        <v>33</v>
      </c>
      <c r="C9" s="70" t="str">
        <f>CONCATENATE(l_7,c_1)</f>
        <v>gnien</v>
      </c>
      <c r="D9" s="71" t="str">
        <f>CONCATENATE(l_7,c_2)</f>
        <v>gneau</v>
      </c>
      <c r="E9" s="71" t="str">
        <f>CONCATENATE(l_7,c_3)</f>
        <v>gnain</v>
      </c>
      <c r="F9" s="71" t="str">
        <f>CONCATENATE(l_7,c_4)</f>
        <v>gnou</v>
      </c>
      <c r="G9" s="71" t="str">
        <f>CONCATENATE(l_7,c_5)</f>
        <v>gnan</v>
      </c>
      <c r="H9" s="71" t="str">
        <f>CONCATENATE(l_7,c_6)</f>
        <v>gnai</v>
      </c>
      <c r="I9" s="71" t="str">
        <f>CONCATENATE(l_7,c_7)</f>
        <v>gnei</v>
      </c>
      <c r="J9" s="71" t="str">
        <f>CONCATENATE(l_7,c_8)</f>
        <v>gnun</v>
      </c>
      <c r="K9" s="71" t="str">
        <f>CONCATENATE(l_7,c_9)</f>
        <v>gnen</v>
      </c>
      <c r="L9" s="71" t="str">
        <f>CONCATENATE(l_7,c_10)</f>
        <v>gneu</v>
      </c>
    </row>
    <row r="10" spans="1:12" ht="75" customHeight="1"/>
    <row r="11" spans="1:12" s="72" customFormat="1" ht="12.75"/>
    <row r="12" spans="1:12" s="72" customFormat="1" ht="12.75"/>
    <row r="13" spans="1:12" s="72" customFormat="1" ht="57" customHeight="1"/>
    <row r="14" spans="1:12" s="72" customFormat="1" ht="57" customHeight="1"/>
    <row r="15" spans="1:12" s="72" customFormat="1" ht="57" customHeight="1"/>
    <row r="16" spans="1:12" s="72" customFormat="1" ht="57" customHeight="1"/>
    <row r="17" s="72" customFormat="1" ht="57" customHeight="1"/>
    <row r="18" s="72" customFormat="1" ht="57" customHeight="1"/>
    <row r="19" s="72" customFormat="1" ht="57" customHeight="1"/>
    <row r="20" s="72" customFormat="1" ht="12.75"/>
    <row r="21" s="72" customFormat="1" ht="12.75"/>
    <row r="22" s="72" customFormat="1" ht="12.75"/>
    <row r="23" s="72" customFormat="1" ht="12.75"/>
    <row r="24" s="72" customFormat="1" ht="12.75"/>
  </sheetData>
  <sheetProtection sheet="1"/>
  <phoneticPr fontId="7" type="noConversion"/>
  <pageMargins left="0.39370078740157483" right="0.39370078740157483" top="0.39370078740157483" bottom="0.39370078740157483" header="0.51181102362204722" footer="0.51181102362204722"/>
  <pageSetup paperSize="9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97</vt:i4>
      </vt:variant>
    </vt:vector>
  </HeadingPairs>
  <TitlesOfParts>
    <vt:vector size="101" baseType="lpstr">
      <vt:lpstr>cp1</vt:lpstr>
      <vt:lpstr>lignes</vt:lpstr>
      <vt:lpstr>colonnes</vt:lpstr>
      <vt:lpstr>cp2</vt:lpstr>
      <vt:lpstr>c_1</vt:lpstr>
      <vt:lpstr>c_10</vt:lpstr>
      <vt:lpstr>c_2</vt:lpstr>
      <vt:lpstr>c_3</vt:lpstr>
      <vt:lpstr>c_4</vt:lpstr>
      <vt:lpstr>c_5</vt:lpstr>
      <vt:lpstr>c_6</vt:lpstr>
      <vt:lpstr>c_7</vt:lpstr>
      <vt:lpstr>c_8</vt:lpstr>
      <vt:lpstr>c_9</vt:lpstr>
      <vt:lpstr>col_1</vt:lpstr>
      <vt:lpstr>col_10</vt:lpstr>
      <vt:lpstr>col_11</vt:lpstr>
      <vt:lpstr>col_12</vt:lpstr>
      <vt:lpstr>col_13</vt:lpstr>
      <vt:lpstr>col_14</vt:lpstr>
      <vt:lpstr>col_15</vt:lpstr>
      <vt:lpstr>col_16</vt:lpstr>
      <vt:lpstr>col_17</vt:lpstr>
      <vt:lpstr>col_19</vt:lpstr>
      <vt:lpstr>col_2</vt:lpstr>
      <vt:lpstr>col_3</vt:lpstr>
      <vt:lpstr>col_4</vt:lpstr>
      <vt:lpstr>col_5</vt:lpstr>
      <vt:lpstr>col_6</vt:lpstr>
      <vt:lpstr>col_7</vt:lpstr>
      <vt:lpstr>col_8</vt:lpstr>
      <vt:lpstr>col_9</vt:lpstr>
      <vt:lpstr>colonne__1</vt:lpstr>
      <vt:lpstr>colonne__10</vt:lpstr>
      <vt:lpstr>colonne__2</vt:lpstr>
      <vt:lpstr>colonne__3</vt:lpstr>
      <vt:lpstr>colonne__4</vt:lpstr>
      <vt:lpstr>colonne__5</vt:lpstr>
      <vt:lpstr>colonne__6</vt:lpstr>
      <vt:lpstr>colonne__7</vt:lpstr>
      <vt:lpstr>colonne__8</vt:lpstr>
      <vt:lpstr>colonne__9</vt:lpstr>
      <vt:lpstr>colonne_1</vt:lpstr>
      <vt:lpstr>colonne_10</vt:lpstr>
      <vt:lpstr>colonne_11</vt:lpstr>
      <vt:lpstr>colonne_12</vt:lpstr>
      <vt:lpstr>colonne_13</vt:lpstr>
      <vt:lpstr>colonne_14</vt:lpstr>
      <vt:lpstr>colonne_15</vt:lpstr>
      <vt:lpstr>colonne_16</vt:lpstr>
      <vt:lpstr>colonne_17</vt:lpstr>
      <vt:lpstr>colonne_18</vt:lpstr>
      <vt:lpstr>colonne_19</vt:lpstr>
      <vt:lpstr>colonne_2</vt:lpstr>
      <vt:lpstr>colonne_3</vt:lpstr>
      <vt:lpstr>colonne_4</vt:lpstr>
      <vt:lpstr>colonne_5</vt:lpstr>
      <vt:lpstr>colonne_6</vt:lpstr>
      <vt:lpstr>colonne_7</vt:lpstr>
      <vt:lpstr>colonne_8</vt:lpstr>
      <vt:lpstr>colonne_9</vt:lpstr>
      <vt:lpstr>l_1</vt:lpstr>
      <vt:lpstr>l_2</vt:lpstr>
      <vt:lpstr>l_3</vt:lpstr>
      <vt:lpstr>l_4</vt:lpstr>
      <vt:lpstr>l_5</vt:lpstr>
      <vt:lpstr>l_6</vt:lpstr>
      <vt:lpstr>l_7</vt:lpstr>
      <vt:lpstr>lig_1</vt:lpstr>
      <vt:lpstr>lig_10</vt:lpstr>
      <vt:lpstr>lig_11</vt:lpstr>
      <vt:lpstr>lig_2</vt:lpstr>
      <vt:lpstr>lig_3</vt:lpstr>
      <vt:lpstr>lig_4</vt:lpstr>
      <vt:lpstr>lig_5</vt:lpstr>
      <vt:lpstr>lig_6</vt:lpstr>
      <vt:lpstr>lig_7</vt:lpstr>
      <vt:lpstr>lig_8</vt:lpstr>
      <vt:lpstr>lig_9</vt:lpstr>
      <vt:lpstr>lign_1</vt:lpstr>
      <vt:lpstr>ligne__1</vt:lpstr>
      <vt:lpstr>ligne__2</vt:lpstr>
      <vt:lpstr>ligne__3</vt:lpstr>
      <vt:lpstr>ligne__4</vt:lpstr>
      <vt:lpstr>ligne__5</vt:lpstr>
      <vt:lpstr>ligne__6</vt:lpstr>
      <vt:lpstr>ligne_1</vt:lpstr>
      <vt:lpstr>ligne_10</vt:lpstr>
      <vt:lpstr>ligne_11</vt:lpstr>
      <vt:lpstr>ligne_2</vt:lpstr>
      <vt:lpstr>ligne_3</vt:lpstr>
      <vt:lpstr>ligne_4</vt:lpstr>
      <vt:lpstr>ligne_5</vt:lpstr>
      <vt:lpstr>ligne_6</vt:lpstr>
      <vt:lpstr>ligne_7</vt:lpstr>
      <vt:lpstr>ligne_8</vt:lpstr>
      <vt:lpstr>ligne_9</vt:lpstr>
      <vt:lpstr>colonnes!Zone_d_impression</vt:lpstr>
      <vt:lpstr>'cp1'!Zone_d_impression</vt:lpstr>
      <vt:lpstr>'cp2'!Zone_d_impression</vt:lpstr>
      <vt:lpstr>lignes!Zone_d_impression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 CLERC</cp:lastModifiedBy>
  <cp:lastPrinted>2008-06-09T10:36:35Z</cp:lastPrinted>
  <dcterms:created xsi:type="dcterms:W3CDTF">2009-03-02T20:33:47Z</dcterms:created>
  <dcterms:modified xsi:type="dcterms:W3CDTF">2010-01-06T10:57:06Z</dcterms:modified>
</cp:coreProperties>
</file>